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2020\Brno_BVV_Multifunkcni hala_areal\AKTIVNI\SO001_DENDROLOGIE\"/>
    </mc:Choice>
  </mc:AlternateContent>
  <workbookProtection lockStructure="1"/>
  <bookViews>
    <workbookView xWindow="0" yWindow="0" windowWidth="23040" windowHeight="9195"/>
  </bookViews>
  <sheets>
    <sheet name="cena" sheetId="1" r:id="rId1"/>
    <sheet name="nazev" sheetId="2" state="hidden" r:id="rId2"/>
    <sheet name="SOLK" sheetId="3" state="hidden" r:id="rId3"/>
    <sheet name="SOJK" sheetId="4" state="hidden" r:id="rId4"/>
    <sheet name="TOK" sheetId="5" state="hidden" r:id="rId5"/>
    <sheet name="taxony_lat" sheetId="6" state="hidden" r:id="rId6"/>
    <sheet name="BHobvod" sheetId="7" state="hidden" r:id="rId7"/>
    <sheet name="BHprumer" sheetId="8" state="hidden" r:id="rId8"/>
    <sheet name="DRUHY" sheetId="9" state="hidden" r:id="rId9"/>
    <sheet name="pomocna" sheetId="10" state="hidden" r:id="rId10"/>
    <sheet name="ZdravStav" sheetId="11" state="hidden" r:id="rId11"/>
    <sheet name="Vitalita" sheetId="12" state="hidden" r:id="rId12"/>
    <sheet name="Poloha" sheetId="13" state="hidden" r:id="rId13"/>
    <sheet name="vady" sheetId="14" state="hidden" r:id="rId14"/>
    <sheet name="stan_tax" sheetId="15" state="hidden" r:id="rId15"/>
  </sheets>
  <definedNames>
    <definedName name="_xlnm._FilterDatabase" localSheetId="0" hidden="1">cena!$Z$357</definedName>
    <definedName name="_xlnm._FilterDatabase" localSheetId="5" hidden="1">taxony_lat!$A$1:$G$614</definedName>
    <definedName name="ATRAKTIVITA">pomocna!$A$13:$B$16</definedName>
    <definedName name="AUSRP" comment="Atraktivita umístění stromu a růstové podmínky">Poloha!$B$3:$E$6</definedName>
    <definedName name="BHOK" comment="BODOVÁ HODNOTA PODLE OBVODU KMENE" localSheetId="6">BHobvod!$A$2:$D$18</definedName>
    <definedName name="BHPK" comment="BODOVÁ HODNOTA PODLE PRŮMĚRU KMENE" localSheetId="7">BHprumer!$A$2:$D$18</definedName>
    <definedName name="BPot">vady!$A$2:$B$4</definedName>
    <definedName name="BVST">stan_tax!$B$2:$D$5</definedName>
    <definedName name="cena_bodu">pomocna!$B$25</definedName>
    <definedName name="JEHLICNANY" localSheetId="3">SOJK!$A$1:$X$34</definedName>
    <definedName name="REGEN" comment="Stupeň regenerovatelnosti">pomocna!$A$2:$B$4</definedName>
    <definedName name="RUST" comment="Růstové podmínky">pomocna!$A$7:$B$10</definedName>
    <definedName name="SKUPINA">BHprumer!$A$20:$B$21</definedName>
    <definedName name="skutecny_objem_koruny" localSheetId="2">SOLK!$A$1:$L$67</definedName>
    <definedName name="SOKJ">SOJK!$B$4:$X$34</definedName>
    <definedName name="SOKL">SOLK!$B$4:$X$34</definedName>
    <definedName name="strom_lat">nazev!$A$2:$A$635</definedName>
    <definedName name="stromy_rozdeleni" localSheetId="8">DRUHY!$A$2:$B$249</definedName>
    <definedName name="tabulkovy_objem_koruny" localSheetId="4">TOK!$A$1:$H$18</definedName>
    <definedName name="TAXON_LAT">taxony_lat!$A$2:$G$614</definedName>
    <definedName name="taxony" localSheetId="5">taxony_lat!$B$1:$F$615</definedName>
    <definedName name="TOKORUNY" comment="tabulkový objem koruny podle typu koruny (kuželovitá, sloupovitá,...)">TOK!$A$3:$H$17</definedName>
    <definedName name="TVAR" comment="tvar koruny podle poměru stran">pomocna!$A$20:$B$23</definedName>
    <definedName name="vital">Vitalita!$A$3:$F$5</definedName>
    <definedName name="ZSFV" comment="koeficienty pro zdravotni stav a afyziologickou vitalitu">ZdravStav!$B$3:$F$7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62" i="1" l="1"/>
  <c r="G274" i="6" l="1"/>
  <c r="G275" i="6"/>
  <c r="Z355" i="1" l="1"/>
  <c r="Z357" i="1" s="1"/>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141" i="6"/>
  <c r="G142" i="6"/>
  <c r="G143" i="6"/>
  <c r="G144" i="6"/>
  <c r="G145" i="6"/>
  <c r="G146" i="6"/>
  <c r="G147" i="6"/>
  <c r="G148" i="6"/>
  <c r="G149" i="6"/>
  <c r="G150" i="6"/>
  <c r="G151" i="6"/>
  <c r="G152" i="6"/>
  <c r="G153" i="6"/>
  <c r="G154" i="6"/>
  <c r="G155" i="6"/>
  <c r="G156" i="6"/>
  <c r="G157" i="6"/>
  <c r="G158" i="6"/>
  <c r="G159" i="6"/>
  <c r="G160" i="6"/>
  <c r="G161" i="6"/>
  <c r="G162" i="6"/>
  <c r="G163" i="6"/>
  <c r="G164" i="6"/>
  <c r="G165" i="6"/>
  <c r="G166" i="6"/>
  <c r="G167" i="6"/>
  <c r="G168" i="6"/>
  <c r="G169" i="6"/>
  <c r="G170" i="6"/>
  <c r="G171" i="6"/>
  <c r="G172" i="6"/>
  <c r="G173" i="6"/>
  <c r="G174" i="6"/>
  <c r="G175" i="6"/>
  <c r="G176" i="6"/>
  <c r="G177" i="6"/>
  <c r="G178" i="6"/>
  <c r="G179" i="6"/>
  <c r="G180" i="6"/>
  <c r="G181" i="6"/>
  <c r="G182" i="6"/>
  <c r="G183" i="6"/>
  <c r="G184" i="6"/>
  <c r="G185" i="6"/>
  <c r="G186" i="6"/>
  <c r="G187" i="6"/>
  <c r="G188" i="6"/>
  <c r="G189" i="6"/>
  <c r="G190" i="6"/>
  <c r="G191" i="6"/>
  <c r="G192" i="6"/>
  <c r="G193" i="6"/>
  <c r="G194" i="6"/>
  <c r="G195" i="6"/>
  <c r="G196" i="6"/>
  <c r="G197" i="6"/>
  <c r="G198" i="6"/>
  <c r="G199" i="6"/>
  <c r="G200" i="6"/>
  <c r="G201" i="6"/>
  <c r="G202" i="6"/>
  <c r="G203" i="6"/>
  <c r="G204" i="6"/>
  <c r="G205" i="6"/>
  <c r="G206" i="6"/>
  <c r="G207" i="6"/>
  <c r="G208" i="6"/>
  <c r="G209" i="6"/>
  <c r="G210" i="6"/>
  <c r="G211" i="6"/>
  <c r="G212" i="6"/>
  <c r="G213" i="6"/>
  <c r="G214" i="6"/>
  <c r="G215" i="6"/>
  <c r="G216" i="6"/>
  <c r="G217" i="6"/>
  <c r="G218" i="6"/>
  <c r="G219" i="6"/>
  <c r="G220" i="6"/>
  <c r="G221" i="6"/>
  <c r="G222" i="6"/>
  <c r="G223" i="6"/>
  <c r="G224" i="6"/>
  <c r="G225" i="6"/>
  <c r="G226" i="6"/>
  <c r="G227" i="6"/>
  <c r="G228" i="6"/>
  <c r="G229" i="6"/>
  <c r="G230" i="6"/>
  <c r="G231" i="6"/>
  <c r="G232" i="6"/>
  <c r="G233" i="6"/>
  <c r="G234" i="6"/>
  <c r="G235" i="6"/>
  <c r="G236" i="6"/>
  <c r="G237" i="6"/>
  <c r="G238" i="6"/>
  <c r="G239" i="6"/>
  <c r="G240" i="6"/>
  <c r="G241" i="6"/>
  <c r="G242" i="6"/>
  <c r="G243" i="6"/>
  <c r="G244" i="6"/>
  <c r="G245" i="6"/>
  <c r="G246" i="6"/>
  <c r="G247" i="6"/>
  <c r="G248" i="6"/>
  <c r="G249" i="6"/>
  <c r="G250" i="6"/>
  <c r="G251" i="6"/>
  <c r="G252" i="6"/>
  <c r="G253" i="6"/>
  <c r="G254" i="6"/>
  <c r="G255" i="6"/>
  <c r="G256" i="6"/>
  <c r="G257" i="6"/>
  <c r="G258" i="6"/>
  <c r="G259" i="6"/>
  <c r="G260" i="6"/>
  <c r="G261" i="6"/>
  <c r="G262" i="6"/>
  <c r="G263" i="6"/>
  <c r="G264" i="6"/>
  <c r="G265" i="6"/>
  <c r="G266" i="6"/>
  <c r="G267" i="6"/>
  <c r="G268" i="6"/>
  <c r="G269" i="6"/>
  <c r="G270" i="6"/>
  <c r="G271" i="6"/>
  <c r="G272" i="6"/>
  <c r="G273" i="6"/>
  <c r="G276" i="6"/>
  <c r="G277" i="6"/>
  <c r="G278" i="6"/>
  <c r="G279" i="6"/>
  <c r="G280" i="6"/>
  <c r="G281" i="6"/>
  <c r="G282" i="6"/>
  <c r="G283" i="6"/>
  <c r="G284" i="6"/>
  <c r="G285" i="6"/>
  <c r="G286" i="6"/>
  <c r="G287" i="6"/>
  <c r="G288" i="6"/>
  <c r="G289" i="6"/>
  <c r="G290" i="6"/>
  <c r="G291" i="6"/>
  <c r="G292" i="6"/>
  <c r="G293" i="6"/>
  <c r="G294" i="6"/>
  <c r="G295" i="6"/>
  <c r="G296" i="6"/>
  <c r="G297" i="6"/>
  <c r="G298" i="6"/>
  <c r="G299" i="6"/>
  <c r="G300" i="6"/>
  <c r="G301" i="6"/>
  <c r="G302" i="6"/>
  <c r="G303" i="6"/>
  <c r="G304" i="6"/>
  <c r="G305" i="6"/>
  <c r="G306" i="6"/>
  <c r="G307" i="6"/>
  <c r="G308" i="6"/>
  <c r="G309" i="6"/>
  <c r="G310" i="6"/>
  <c r="G311" i="6"/>
  <c r="G312" i="6"/>
  <c r="G313" i="6"/>
  <c r="G314" i="6"/>
  <c r="G315" i="6"/>
  <c r="G316" i="6"/>
  <c r="G317" i="6"/>
  <c r="G318" i="6"/>
  <c r="G319" i="6"/>
  <c r="G320" i="6"/>
  <c r="G321" i="6"/>
  <c r="G322" i="6"/>
  <c r="G323" i="6"/>
  <c r="G324" i="6"/>
  <c r="G325" i="6"/>
  <c r="G326" i="6"/>
  <c r="G327" i="6"/>
  <c r="G328" i="6"/>
  <c r="G329" i="6"/>
  <c r="G330" i="6"/>
  <c r="G331" i="6"/>
  <c r="G332" i="6"/>
  <c r="G333" i="6"/>
  <c r="G334" i="6"/>
  <c r="G335" i="6"/>
  <c r="G336" i="6"/>
  <c r="G337" i="6"/>
  <c r="G338" i="6"/>
  <c r="G339" i="6"/>
  <c r="G340" i="6"/>
  <c r="G341" i="6"/>
  <c r="G342" i="6"/>
  <c r="G343" i="6"/>
  <c r="G344" i="6"/>
  <c r="G345" i="6"/>
  <c r="G346" i="6"/>
  <c r="G347" i="6"/>
  <c r="G348" i="6"/>
  <c r="G349" i="6"/>
  <c r="G350" i="6"/>
  <c r="G351" i="6"/>
  <c r="G352" i="6"/>
  <c r="G353" i="6"/>
  <c r="G354" i="6"/>
  <c r="G355" i="6"/>
  <c r="G356" i="6"/>
  <c r="G357" i="6"/>
  <c r="G358" i="6"/>
  <c r="G359" i="6"/>
  <c r="G360" i="6"/>
  <c r="G361" i="6"/>
  <c r="G362" i="6"/>
  <c r="G363" i="6"/>
  <c r="G364" i="6"/>
  <c r="G365" i="6"/>
  <c r="G366" i="6"/>
  <c r="G367" i="6"/>
  <c r="G368" i="6"/>
  <c r="G369" i="6"/>
  <c r="G370" i="6"/>
  <c r="G371" i="6"/>
  <c r="G372" i="6"/>
  <c r="G373" i="6"/>
  <c r="G374" i="6"/>
  <c r="G375" i="6"/>
  <c r="G376" i="6"/>
  <c r="G377" i="6"/>
  <c r="G378" i="6"/>
  <c r="G379" i="6"/>
  <c r="G380" i="6"/>
  <c r="G381" i="6"/>
  <c r="G382" i="6"/>
  <c r="G383" i="6"/>
  <c r="G384" i="6"/>
  <c r="G385" i="6"/>
  <c r="G386" i="6"/>
  <c r="G387" i="6"/>
  <c r="G388" i="6"/>
  <c r="G389" i="6"/>
  <c r="G390" i="6"/>
  <c r="G391" i="6"/>
  <c r="G392" i="6"/>
  <c r="G393" i="6"/>
  <c r="G394" i="6"/>
  <c r="G395" i="6"/>
  <c r="G396" i="6"/>
  <c r="G397" i="6"/>
  <c r="G398" i="6"/>
  <c r="G399" i="6"/>
  <c r="G400" i="6"/>
  <c r="G401" i="6"/>
  <c r="G402" i="6"/>
  <c r="G403" i="6"/>
  <c r="G404" i="6"/>
  <c r="G405" i="6"/>
  <c r="G406" i="6"/>
  <c r="G407" i="6"/>
  <c r="G408" i="6"/>
  <c r="G409" i="6"/>
  <c r="G410" i="6"/>
  <c r="G411" i="6"/>
  <c r="G412" i="6"/>
  <c r="G413" i="6"/>
  <c r="G414" i="6"/>
  <c r="G415" i="6"/>
  <c r="G416" i="6"/>
  <c r="G417" i="6"/>
  <c r="G418" i="6"/>
  <c r="G419" i="6"/>
  <c r="G420" i="6"/>
  <c r="G421" i="6"/>
  <c r="G422" i="6"/>
  <c r="G423" i="6"/>
  <c r="G424" i="6"/>
  <c r="G425" i="6"/>
  <c r="G426" i="6"/>
  <c r="G427" i="6"/>
  <c r="G428" i="6"/>
  <c r="G429" i="6"/>
  <c r="G430" i="6"/>
  <c r="G431" i="6"/>
  <c r="G432" i="6"/>
  <c r="G433" i="6"/>
  <c r="G434" i="6"/>
  <c r="G435" i="6"/>
  <c r="G436" i="6"/>
  <c r="G437" i="6"/>
  <c r="G438" i="6"/>
  <c r="G439" i="6"/>
  <c r="G440" i="6"/>
  <c r="G441" i="6"/>
  <c r="G442" i="6"/>
  <c r="G443" i="6"/>
  <c r="G444" i="6"/>
  <c r="G445" i="6"/>
  <c r="G446" i="6"/>
  <c r="G447" i="6"/>
  <c r="G448" i="6"/>
  <c r="G449" i="6"/>
  <c r="G450" i="6"/>
  <c r="G451" i="6"/>
  <c r="G452" i="6"/>
  <c r="G453" i="6"/>
  <c r="G454" i="6"/>
  <c r="G455" i="6"/>
  <c r="G456" i="6"/>
  <c r="G457" i="6"/>
  <c r="G458" i="6"/>
  <c r="G459" i="6"/>
  <c r="G460" i="6"/>
  <c r="G461" i="6"/>
  <c r="G462" i="6"/>
  <c r="G463" i="6"/>
  <c r="G464" i="6"/>
  <c r="G465" i="6"/>
  <c r="G466" i="6"/>
  <c r="G467" i="6"/>
  <c r="G468" i="6"/>
  <c r="G469" i="6"/>
  <c r="G470" i="6"/>
  <c r="G471" i="6"/>
  <c r="G472" i="6"/>
  <c r="G473" i="6"/>
  <c r="G474" i="6"/>
  <c r="G475" i="6"/>
  <c r="G476" i="6"/>
  <c r="G477" i="6"/>
  <c r="G478" i="6"/>
  <c r="G479" i="6"/>
  <c r="G480" i="6"/>
  <c r="G481" i="6"/>
  <c r="G482" i="6"/>
  <c r="G483" i="6"/>
  <c r="G484" i="6"/>
  <c r="G485" i="6"/>
  <c r="G486" i="6"/>
  <c r="G487" i="6"/>
  <c r="G488" i="6"/>
  <c r="G489" i="6"/>
  <c r="G490" i="6"/>
  <c r="G491" i="6"/>
  <c r="G492" i="6"/>
  <c r="G493" i="6"/>
  <c r="G494" i="6"/>
  <c r="G495" i="6"/>
  <c r="G496" i="6"/>
  <c r="G497" i="6"/>
  <c r="G498" i="6"/>
  <c r="G499" i="6"/>
  <c r="G500" i="6"/>
  <c r="G501" i="6"/>
  <c r="G502" i="6"/>
  <c r="G503" i="6"/>
  <c r="G504" i="6"/>
  <c r="G505" i="6"/>
  <c r="G506" i="6"/>
  <c r="G507" i="6"/>
  <c r="G508" i="6"/>
  <c r="G509" i="6"/>
  <c r="G510" i="6"/>
  <c r="G511" i="6"/>
  <c r="G512" i="6"/>
  <c r="G513" i="6"/>
  <c r="G514" i="6"/>
  <c r="G515" i="6"/>
  <c r="G516" i="6"/>
  <c r="G517" i="6"/>
  <c r="G518" i="6"/>
  <c r="G519" i="6"/>
  <c r="G520" i="6"/>
  <c r="G521" i="6"/>
  <c r="G522" i="6"/>
  <c r="G523" i="6"/>
  <c r="G524" i="6"/>
  <c r="G525" i="6"/>
  <c r="G526" i="6"/>
  <c r="G527" i="6"/>
  <c r="G528" i="6"/>
  <c r="G529" i="6"/>
  <c r="G530" i="6"/>
  <c r="G531" i="6"/>
  <c r="G532" i="6"/>
  <c r="G533" i="6"/>
  <c r="G534" i="6"/>
  <c r="G535" i="6"/>
  <c r="G536" i="6"/>
  <c r="G537" i="6"/>
  <c r="G538" i="6"/>
  <c r="G539" i="6"/>
  <c r="G540" i="6"/>
  <c r="G541" i="6"/>
  <c r="G542" i="6"/>
  <c r="G543" i="6"/>
  <c r="G544" i="6"/>
  <c r="G545" i="6"/>
  <c r="G546" i="6"/>
  <c r="G547" i="6"/>
  <c r="G548" i="6"/>
  <c r="G549" i="6"/>
  <c r="G550" i="6"/>
  <c r="G551" i="6"/>
  <c r="G552" i="6"/>
  <c r="G553" i="6"/>
  <c r="G554" i="6"/>
  <c r="G555" i="6"/>
  <c r="G556" i="6"/>
  <c r="G557" i="6"/>
  <c r="G558" i="6"/>
  <c r="G559" i="6"/>
  <c r="G560" i="6"/>
  <c r="G561" i="6"/>
  <c r="G562" i="6"/>
  <c r="G563" i="6"/>
  <c r="G564" i="6"/>
  <c r="G565" i="6"/>
  <c r="G566" i="6"/>
  <c r="G567" i="6"/>
  <c r="G568" i="6"/>
  <c r="G569" i="6"/>
  <c r="G570" i="6"/>
  <c r="G571" i="6"/>
  <c r="G572" i="6"/>
  <c r="G573" i="6"/>
  <c r="G574" i="6"/>
  <c r="G575" i="6"/>
  <c r="G576" i="6"/>
  <c r="G577" i="6"/>
  <c r="G578" i="6"/>
  <c r="G579" i="6"/>
  <c r="G580" i="6"/>
  <c r="G581" i="6"/>
  <c r="G582" i="6"/>
  <c r="G583" i="6"/>
  <c r="G584" i="6"/>
  <c r="G585" i="6"/>
  <c r="G586" i="6"/>
  <c r="G587" i="6"/>
  <c r="G588" i="6"/>
  <c r="G589" i="6"/>
  <c r="G590" i="6"/>
  <c r="G591" i="6"/>
  <c r="G592" i="6"/>
  <c r="G593" i="6"/>
  <c r="G594" i="6"/>
  <c r="G595" i="6"/>
  <c r="G596" i="6"/>
  <c r="G597" i="6"/>
  <c r="G598" i="6"/>
  <c r="G599" i="6"/>
  <c r="G600" i="6"/>
  <c r="G601" i="6"/>
  <c r="G602" i="6"/>
  <c r="G603" i="6"/>
  <c r="G604" i="6"/>
  <c r="G605" i="6"/>
  <c r="G606" i="6"/>
  <c r="G607" i="6"/>
  <c r="G608" i="6"/>
  <c r="G609" i="6"/>
  <c r="G610" i="6"/>
  <c r="G611" i="6"/>
  <c r="G612" i="6"/>
  <c r="G613" i="6"/>
  <c r="G614" i="6"/>
  <c r="G3" i="6"/>
  <c r="G4" i="6"/>
  <c r="G5" i="6"/>
  <c r="G2" i="6"/>
  <c r="C38" i="3" l="1"/>
  <c r="Z5" i="3"/>
</calcChain>
</file>

<file path=xl/comments1.xml><?xml version="1.0" encoding="utf-8"?>
<comments xmlns="http://schemas.openxmlformats.org/spreadsheetml/2006/main">
  <authors>
    <author>KREJČÍ Hana</author>
    <author>OTP</author>
  </authors>
  <commentList>
    <comment ref="K1" authorId="0" shapeId="0">
      <text>
        <r>
          <rPr>
            <b/>
            <sz val="9"/>
            <color indexed="81"/>
            <rFont val="Tahoma"/>
            <family val="2"/>
            <charset val="238"/>
          </rPr>
          <t>1 - výborná až mírně snížená</t>
        </r>
        <r>
          <rPr>
            <sz val="9"/>
            <color indexed="81"/>
            <rFont val="Tahoma"/>
            <family val="2"/>
            <charset val="238"/>
          </rPr>
          <t xml:space="preserve">
hustě olistěná kompaktní koruna, bez známek prosychání na periferii (možné výjimky při růstu v částečném zástinu), ve vrcholové partii dlouhodobý vývoj makroblastů z vrcholového i postranních pupenů. U stálezelených jehličnanů počet ročníků jehličí odpovídající taxonu, vývoj kalusu a ránového dřeva (druhově specifické), event. reakčního dřeva. 
</t>
        </r>
        <r>
          <rPr>
            <b/>
            <sz val="9"/>
            <color indexed="81"/>
            <rFont val="Tahoma"/>
            <family val="2"/>
            <charset val="238"/>
          </rPr>
          <t>2 - zřetelně snížená</t>
        </r>
        <r>
          <rPr>
            <sz val="9"/>
            <color indexed="81"/>
            <rFont val="Tahoma"/>
            <family val="2"/>
            <charset val="238"/>
          </rPr>
          <t xml:space="preserve">
patrná defoliace koruny s její možnou fragmentací na periferii, prosychání bočních partií koruny nevyvolané zástinem s tendencí jejího dalšího prosychání, ve vrcholové partii koruny častý vývoj brachyblastů z postranních pupenů, snížený počet ročníků jehličí u stálezelených jehličnanů, snížený vývoj kalusu a ránového dřeva (druhově specifické), event. reakčního dřeva.
</t>
        </r>
        <r>
          <rPr>
            <b/>
            <sz val="9"/>
            <color indexed="81"/>
            <rFont val="Tahoma"/>
            <family val="2"/>
            <charset val="238"/>
          </rPr>
          <t>3 - výrazně snížená</t>
        </r>
        <r>
          <rPr>
            <sz val="9"/>
            <color indexed="81"/>
            <rFont val="Tahoma"/>
            <family val="2"/>
            <charset val="238"/>
          </rPr>
          <t xml:space="preserve">
významná defoliace koruny (až do cca 50 %), koruna významně fragmentovaná, dynamické prosychání nevyvolané zástinem s tendencí dalšího sestupu; často suchá vrcholová partie koruny, brachyblasty se vyvíjí jak z postranních, tak i z vrcholových pupenů, u stálezelených jehličnanů pouze 1-2 ročníky jehličí.
</t>
        </r>
        <r>
          <rPr>
            <b/>
            <sz val="9"/>
            <color indexed="81"/>
            <rFont val="Tahoma"/>
            <family val="2"/>
            <charset val="238"/>
          </rPr>
          <t>4 - zbytková</t>
        </r>
        <r>
          <rPr>
            <sz val="9"/>
            <color indexed="81"/>
            <rFont val="Tahoma"/>
            <family val="2"/>
            <charset val="238"/>
          </rPr>
          <t xml:space="preserve">
defoliace koruny významně nad 50 %, pouze některé části koruny vykazují živý asimilační aparát, většina koruny odumřelá.
</t>
        </r>
        <r>
          <rPr>
            <b/>
            <sz val="9"/>
            <color indexed="81"/>
            <rFont val="Tahoma"/>
            <family val="2"/>
            <charset val="238"/>
          </rPr>
          <t>5 - suchý strom</t>
        </r>
        <r>
          <rPr>
            <sz val="9"/>
            <color indexed="81"/>
            <rFont val="Tahoma"/>
            <family val="2"/>
            <charset val="238"/>
          </rPr>
          <t xml:space="preserve">
zcela odumřelý jedinec.</t>
        </r>
      </text>
    </comment>
    <comment ref="L1" authorId="0" shapeId="0">
      <text>
        <r>
          <rPr>
            <b/>
            <sz val="9"/>
            <color indexed="81"/>
            <rFont val="Tahoma"/>
            <family val="2"/>
            <charset val="238"/>
          </rPr>
          <t xml:space="preserve">1 - výborný až dobrý
</t>
        </r>
        <r>
          <rPr>
            <i/>
            <sz val="9"/>
            <color indexed="81"/>
            <rFont val="Tahoma"/>
            <family val="2"/>
            <charset val="238"/>
          </rPr>
          <t>bez patrných mechanických poškození kmene a silnějších větví</t>
        </r>
        <r>
          <rPr>
            <sz val="9"/>
            <color indexed="81"/>
            <rFont val="Tahoma"/>
            <family val="2"/>
            <charset val="238"/>
          </rPr>
          <t xml:space="preserve"> (možná přítomnost ran po vhodně prováděném řezu), bez přítomnosti silných suchých větví v koruně (nad 50 mm), žádné symptomy infekce dřevními houbami (výjimečně možná přítomnost saprofytů na odumřelém dřevě), případné defektní větvení (i v kosterním větvení) pouze ve stádiu vývoje.</t>
        </r>
        <r>
          <rPr>
            <b/>
            <sz val="9"/>
            <color indexed="81"/>
            <rFont val="Tahoma"/>
            <family val="2"/>
            <charset val="238"/>
          </rPr>
          <t xml:space="preserve">
2 - zhoršený
</t>
        </r>
        <r>
          <rPr>
            <sz val="9"/>
            <color indexed="81"/>
            <rFont val="Tahoma"/>
            <family val="2"/>
            <charset val="238"/>
          </rPr>
          <t>možná přítomnost poškození na kmeni či větší poškození větví, patrné symptomy infekce dřevními houbami v počátečních fázích vývoje, možná přítomnost silných suchých větví, vylomené či zlomené silnější větve, možná přítomnost ojedinělých výletových otvorů v koruně, vyvíjející se defektní větvení (tlaková vidlice) v kosterním větvení, možná přítomnost trhlin na kmeni či v kosterních větvích, možná přítomnost „rakovinných“ útvarů, nerovnovážný přírůst podnože a roubu, případně patrná inkonzistence v oblasti spoje.</t>
        </r>
        <r>
          <rPr>
            <b/>
            <sz val="9"/>
            <color indexed="81"/>
            <rFont val="Tahoma"/>
            <family val="2"/>
            <charset val="238"/>
          </rPr>
          <t xml:space="preserve">
3 - výrazně zhoršený
</t>
        </r>
        <r>
          <rPr>
            <sz val="9"/>
            <color indexed="81"/>
            <rFont val="Tahoma"/>
            <family val="2"/>
            <charset val="238"/>
          </rPr>
          <t>mechanická poškození kmene se symptomy aktivně probíhající infekce dřevními houbami, rozsáhlejší dutiny, významnější výskyt výletových otvorů ve více úrovních, rozsáhlejší symptomy infekce po délce kosterních větví, odlomená část koruny, vyvinuté tlakové vidlice v kosterním větvení či ve větvení silných větví,  podezření na zásah do mechanicky významného kořenového talíře. jednotlivé zásadní defekty se nevyskytují ve vzájemné kombinaci. Při souběhu více než 2 výše popsaných defektů přechod na zdravotní stav 4.</t>
        </r>
        <r>
          <rPr>
            <b/>
            <sz val="9"/>
            <color indexed="81"/>
            <rFont val="Tahoma"/>
            <family val="2"/>
            <charset val="238"/>
          </rPr>
          <t xml:space="preserve">
4 - silně narušený
</t>
        </r>
        <r>
          <rPr>
            <sz val="9"/>
            <color indexed="81"/>
            <rFont val="Tahoma"/>
            <family val="2"/>
            <charset val="238"/>
          </rPr>
          <t>rozsáhlé dutiny ve kmeni, symptomy infekce či rozsáhlého narušení mechanicky významného kořenového talíře, vyvinuté tlakové vidlice s prasklinami či se symptomy infekce dřevními houbami, odlomená podstatná část koruny, stromy se zásadně zhoršenou perspektivou v důsledku mechanických poškození. Obecně se jedná o souběh více závažných defektů.</t>
        </r>
        <r>
          <rPr>
            <b/>
            <sz val="9"/>
            <color indexed="81"/>
            <rFont val="Tahoma"/>
            <family val="2"/>
            <charset val="238"/>
          </rPr>
          <t xml:space="preserve"> 
5 - havarijní/rozpadlý strom
</t>
        </r>
        <r>
          <rPr>
            <sz val="9"/>
            <color indexed="81"/>
            <rFont val="Tahoma"/>
            <family val="2"/>
            <charset val="238"/>
          </rPr>
          <t>celkově se rozpadající či rozpadlý strom (torzo).</t>
        </r>
      </text>
    </comment>
    <comment ref="N1" authorId="0" shapeId="0">
      <text>
        <r>
          <rPr>
            <sz val="9"/>
            <color indexed="81"/>
            <rFont val="Tahoma"/>
            <family val="2"/>
            <charset val="238"/>
          </rPr>
          <t xml:space="preserve">Mimořádně významné stromy, jejich skupiny a stromořadí vyhlášené rozhodnutím orgánu ochrany přírody za </t>
        </r>
        <r>
          <rPr>
            <b/>
            <sz val="9"/>
            <color indexed="81"/>
            <rFont val="Tahoma"/>
            <family val="2"/>
            <charset val="238"/>
          </rPr>
          <t>památné stromy</t>
        </r>
        <r>
          <rPr>
            <sz val="9"/>
            <color indexed="81"/>
            <rFont val="Tahoma"/>
            <family val="2"/>
            <charset val="238"/>
          </rPr>
          <t>.</t>
        </r>
      </text>
    </comment>
    <comment ref="O1" authorId="0" shapeId="0">
      <text>
        <r>
          <rPr>
            <b/>
            <sz val="9"/>
            <color indexed="81"/>
            <rFont val="Tahoma"/>
            <family val="2"/>
            <charset val="238"/>
          </rPr>
          <t xml:space="preserve">Atraktivita umístění stromu - </t>
        </r>
        <r>
          <rPr>
            <sz val="9"/>
            <color indexed="81"/>
            <rFont val="Tahoma"/>
            <family val="2"/>
            <charset val="238"/>
          </rPr>
          <t>Parametrem nazvaným jako atraktivita umístění stromu zohledňujeme místo, na kterém se strom nachází́. V úvahu je brána frekvence pohybu osob a význam stromu jako estetického či prostorotvorného (kompozičního) prvku na daném místě̌ včetně̌ jeho vizuálního působení.</t>
        </r>
        <r>
          <rPr>
            <b/>
            <sz val="9"/>
            <color indexed="81"/>
            <rFont val="Tahoma"/>
            <family val="2"/>
            <charset val="238"/>
          </rPr>
          <t xml:space="preserve">
Vysoká - 1
</t>
        </r>
        <r>
          <rPr>
            <sz val="9"/>
            <color indexed="81"/>
            <rFont val="Tahoma"/>
            <family val="2"/>
            <charset val="238"/>
          </rPr>
          <t>Pohledově významný solitérní strom nebo prvek malé skupiny stromů ve vysoce frekventovaném veřejném prostoru měst a obcí, historických a kulturních objektech, strom nebo malá skupina stromů jako významná krajinná dominanta mimo zastavěná území.</t>
        </r>
        <r>
          <rPr>
            <b/>
            <sz val="9"/>
            <color indexed="81"/>
            <rFont val="Tahoma"/>
            <family val="2"/>
            <charset val="238"/>
          </rPr>
          <t xml:space="preserve">
Střední - 2
</t>
        </r>
        <r>
          <rPr>
            <sz val="9"/>
            <color indexed="81"/>
            <rFont val="Tahoma"/>
            <family val="2"/>
            <charset val="238"/>
          </rPr>
          <t xml:space="preserve">Strom, který je součástí většího významného prostorově či vizuálně se uplatňujícího vegetačního prvku nebo struktury zeleně v rámci zastavěného území či krajiny – </t>
        </r>
        <r>
          <rPr>
            <i/>
            <sz val="9"/>
            <color indexed="81"/>
            <rFont val="Tahoma"/>
            <family val="2"/>
            <charset val="238"/>
          </rPr>
          <t>stromořadí, aleje, doprovodná zeleň komunikací, okraje skupin stromů, větší rozvolněné skupiny stromů, remízy</t>
        </r>
        <r>
          <rPr>
            <sz val="9"/>
            <color indexed="81"/>
            <rFont val="Tahoma"/>
            <family val="2"/>
            <charset val="238"/>
          </rPr>
          <t xml:space="preserve"> apod.</t>
        </r>
        <r>
          <rPr>
            <b/>
            <sz val="9"/>
            <color indexed="81"/>
            <rFont val="Tahoma"/>
            <family val="2"/>
            <charset val="238"/>
          </rPr>
          <t xml:space="preserve">
Méně̌ významná́ - 3
</t>
        </r>
        <r>
          <rPr>
            <sz val="9"/>
            <color indexed="81"/>
            <rFont val="Tahoma"/>
            <family val="2"/>
            <charset val="238"/>
          </rPr>
          <t xml:space="preserve">Strom situovaný v méně přístupných či frekventovaných lokalitách nebo lokalitách, které jsou v rámci širšího okolního prostoru z větší míry pohledově uzavřené, strom s menším prostorovým či vizuálním uplatněním v zastavěném území či krajině. </t>
        </r>
        <r>
          <rPr>
            <b/>
            <sz val="9"/>
            <color indexed="81"/>
            <rFont val="Tahoma"/>
            <family val="2"/>
            <charset val="238"/>
          </rPr>
          <t xml:space="preserve">
Nízká́ - 4
</t>
        </r>
        <r>
          <rPr>
            <sz val="9"/>
            <color indexed="81"/>
            <rFont val="Tahoma"/>
            <family val="2"/>
            <charset val="238"/>
          </rPr>
          <t xml:space="preserve">Strom jako součást stejnorodého porostu v zastavěném území či v krajině, významně se nelišící od ostatních jedinců.
</t>
        </r>
      </text>
    </comment>
    <comment ref="P1" authorId="1" shapeId="0">
      <text>
        <r>
          <rPr>
            <b/>
            <sz val="9"/>
            <color indexed="81"/>
            <rFont val="Tahoma"/>
            <family val="2"/>
            <charset val="238"/>
          </rPr>
          <t>Růstové podmínky stromu:</t>
        </r>
        <r>
          <rPr>
            <sz val="9"/>
            <color indexed="81"/>
            <rFont val="Tahoma"/>
            <family val="2"/>
            <charset val="238"/>
          </rPr>
          <t xml:space="preserve"> Parametr zohledňuje stanoviště z hlediska velikosti prokořenitelného prostoru a půdních podmínek pro růst a vývoj jedince.
</t>
        </r>
        <r>
          <rPr>
            <b/>
            <sz val="9"/>
            <color indexed="81"/>
            <rFont val="Tahoma"/>
            <family val="2"/>
            <charset val="238"/>
          </rPr>
          <t>1 - Neovlivněné</t>
        </r>
        <r>
          <rPr>
            <sz val="9"/>
            <color indexed="81"/>
            <rFont val="Tahoma"/>
            <family val="2"/>
            <charset val="238"/>
          </rPr>
          <t xml:space="preserve">
stromy rostoucí v zastavěném území i v krajině, kde je bez omezení umožněn růst a vývoj jejich nadzemních i podzemních částí, a kde nedochází nebo jen minimálně k negativnímu ovlivňování půdních poměrů stanoviště.
</t>
        </r>
        <r>
          <rPr>
            <b/>
            <sz val="9"/>
            <color indexed="81"/>
            <rFont val="Tahoma"/>
            <family val="2"/>
            <charset val="238"/>
          </rPr>
          <t>2 - Dobré</t>
        </r>
        <r>
          <rPr>
            <sz val="9"/>
            <color indexed="81"/>
            <rFont val="Tahoma"/>
            <family val="2"/>
            <charset val="238"/>
          </rPr>
          <t xml:space="preserve">
stromy rostoucí v místech, kde je částečně (jednostranně) omezen rozvoj jejich podzemních, popř. i nadzemních částí, a kde může docházet k menšímu negativnímu ovlivňování půdního prostředí (zhutněním půdy působeném pohybem pěších osob, údržbou komunikací v blízkosti stromů apod.).</t>
        </r>
        <r>
          <rPr>
            <b/>
            <sz val="9"/>
            <color indexed="81"/>
            <rFont val="Tahoma"/>
            <family val="2"/>
            <charset val="238"/>
          </rPr>
          <t xml:space="preserve">
3 - Zhoršené</t>
        </r>
        <r>
          <rPr>
            <sz val="9"/>
            <color indexed="81"/>
            <rFont val="Tahoma"/>
            <family val="2"/>
            <charset val="238"/>
          </rPr>
          <t xml:space="preserve">
stromy rostoucí v travnatých pruzích a ostrůvcích v zastavěném území, v místech s prostorem ze dvou stran omezeným pro rozvoj nadzemních i podzemních částí a to okolní zástavbou nebo zpevněným povrchem v blízkosti báze kmene. Půdní podmínky jsou významně zhoršené, půda je viditelně zhutněná či prokazatelně kontaminovaná.
</t>
        </r>
        <r>
          <rPr>
            <b/>
            <sz val="9"/>
            <color indexed="81"/>
            <rFont val="Tahoma"/>
            <family val="2"/>
            <charset val="238"/>
          </rPr>
          <t>4 - Extrémní</t>
        </r>
        <r>
          <rPr>
            <sz val="9"/>
            <color indexed="81"/>
            <rFont val="Tahoma"/>
            <family val="2"/>
            <charset val="238"/>
          </rPr>
          <t xml:space="preserve">
stromy rostoucí v místech, kde je z více než dvou stran limitovaný rozvoj kořenové soustavy popř. i nadzemních částí a kde opakovaně dochází k činnostem přířímo nebo nepřímo inhibujícím růst (působením chemických látek, solením, zhutňováním půdy, apod.). Půdní podmínky jsou extrémně zhoršené, nepropustné povrchy zasahují až do bezprostřední blízkosti báze kmene, zhutnění či kontaminace půdy dosahují prokazatelně zásadních hodnot.</t>
        </r>
      </text>
    </comment>
    <comment ref="Q1" authorId="1" shapeId="0">
      <text>
        <r>
          <rPr>
            <sz val="9"/>
            <color indexed="81"/>
            <rFont val="Tahoma"/>
            <family val="2"/>
            <charset val="238"/>
          </rPr>
          <t>Významem stanoviště je hodnocena skutečnost, zda odstraněním předmětného stromu může dojít k </t>
        </r>
        <r>
          <rPr>
            <b/>
            <sz val="9"/>
            <color indexed="81"/>
            <rFont val="Tahoma"/>
            <family val="2"/>
            <charset val="238"/>
          </rPr>
          <t>ohrožení existence živočichů v dané lokalitě</t>
        </r>
        <r>
          <rPr>
            <sz val="9"/>
            <color indexed="81"/>
            <rFont val="Tahoma"/>
            <family val="2"/>
            <charset val="238"/>
          </rPr>
          <t xml:space="preserve"> nebo zda jsou v dostupné vzdálenosti jiné stromy, které by tuto funkci mohly nahradit
</t>
        </r>
        <r>
          <rPr>
            <b/>
            <sz val="9"/>
            <color indexed="81"/>
            <rFont val="Tahoma"/>
            <family val="2"/>
            <charset val="238"/>
          </rPr>
          <t>solitérní strom - 1</t>
        </r>
        <r>
          <rPr>
            <sz val="9"/>
            <color indexed="81"/>
            <rFont val="Tahoma"/>
            <family val="2"/>
            <charset val="238"/>
          </rPr>
          <t xml:space="preserve">,
strom jako součást </t>
        </r>
        <r>
          <rPr>
            <b/>
            <sz val="9"/>
            <color indexed="81"/>
            <rFont val="Tahoma"/>
            <family val="2"/>
            <charset val="238"/>
          </rPr>
          <t>stromořadí - 2</t>
        </r>
        <r>
          <rPr>
            <sz val="9"/>
            <color indexed="81"/>
            <rFont val="Tahoma"/>
            <family val="2"/>
            <charset val="238"/>
          </rPr>
          <t>,
strom jako součást většího celku</t>
        </r>
        <r>
          <rPr>
            <b/>
            <sz val="9"/>
            <color indexed="81"/>
            <rFont val="Tahoma"/>
            <family val="2"/>
            <charset val="238"/>
          </rPr>
          <t xml:space="preserve"> (parku nebo stromové skupiny) - 3</t>
        </r>
        <r>
          <rPr>
            <sz val="9"/>
            <color indexed="81"/>
            <rFont val="Tahoma"/>
            <family val="2"/>
            <charset val="238"/>
          </rPr>
          <t xml:space="preserve">
</t>
        </r>
      </text>
    </comment>
    <comment ref="R1" authorId="1" shapeId="0">
      <text>
        <r>
          <rPr>
            <sz val="9"/>
            <color indexed="81"/>
            <rFont val="Tahoma"/>
            <family val="2"/>
            <charset val="238"/>
          </rPr>
          <t>Základní bodová hodnota</t>
        </r>
      </text>
    </comment>
    <comment ref="S1" authorId="1" shapeId="0">
      <text>
        <r>
          <rPr>
            <sz val="9"/>
            <color indexed="81"/>
            <rFont val="Tahoma"/>
            <family val="2"/>
            <charset val="238"/>
          </rPr>
          <t>Zohlednění objemu koruny stromu</t>
        </r>
      </text>
    </comment>
    <comment ref="T1" authorId="1" shapeId="0">
      <text>
        <r>
          <rPr>
            <sz val="9"/>
            <color indexed="81"/>
            <rFont val="Tahoma"/>
            <family val="2"/>
            <charset val="238"/>
          </rPr>
          <t>Zohlednění vitality a zdravotního stavu</t>
        </r>
      </text>
    </comment>
    <comment ref="U1" authorId="1" shapeId="0">
      <text>
        <r>
          <rPr>
            <sz val="9"/>
            <color indexed="81"/>
            <rFont val="Tahoma"/>
            <family val="2"/>
            <charset val="238"/>
          </rPr>
          <t>Zohlednění polohového koeficientu</t>
        </r>
      </text>
    </comment>
    <comment ref="V1" authorId="1" shapeId="0">
      <text>
        <r>
          <rPr>
            <sz val="9"/>
            <color indexed="81"/>
            <rFont val="Tahoma"/>
            <family val="2"/>
            <charset val="238"/>
          </rPr>
          <t>Zohlednění prvků se zvýšeným biologickým potenciálem</t>
        </r>
      </text>
    </comment>
    <comment ref="W1" authorId="1" shapeId="0">
      <text>
        <r>
          <rPr>
            <sz val="9"/>
            <color indexed="81"/>
            <rFont val="Tahoma"/>
            <family val="2"/>
            <charset val="238"/>
          </rPr>
          <t>Zohlednění stanoviště a významu taxonu</t>
        </r>
      </text>
    </comment>
    <comment ref="X1" authorId="1" shapeId="0">
      <text>
        <r>
          <rPr>
            <sz val="9"/>
            <color indexed="81"/>
            <rFont val="Tahoma"/>
            <family val="2"/>
            <charset val="238"/>
          </rPr>
          <t>Zohlednění nevhodného řezu</t>
        </r>
      </text>
    </comment>
    <comment ref="Y1" authorId="1" shapeId="0">
      <text>
        <r>
          <rPr>
            <sz val="9"/>
            <color indexed="81"/>
            <rFont val="Tahoma"/>
            <family val="2"/>
            <charset val="238"/>
          </rPr>
          <t>Základní bodová hodnota stromu s prvky se zvýšeným biologickým potenciálem</t>
        </r>
      </text>
    </comment>
  </commentList>
</comments>
</file>

<file path=xl/connections.xml><?xml version="1.0" encoding="utf-8"?>
<connections xmlns="http://schemas.openxmlformats.org/spreadsheetml/2006/main">
  <connection id="1" name="jehlicnany" type="6" refreshedVersion="6" deleted="1" background="1" saveData="1">
    <textPr codePage="1250" sourceFile="D:\makys\jehlicnany.txt" decimal="," thousands=" " semicolon="1">
      <textFields count="12">
        <textField/>
        <textField/>
        <textField/>
        <textField/>
        <textField/>
        <textField/>
        <textField/>
        <textField/>
        <textField/>
        <textField/>
        <textField/>
        <textField/>
      </textFields>
    </textPr>
  </connection>
  <connection id="2" name="skutecny objem koruny" type="6" refreshedVersion="6" deleted="1" background="1" saveData="1">
    <textPr codePage="1250" sourceFile="E:\makys\skutecny objem koruny.txt" decimal="," thousands=" " semicolon="1">
      <textFields count="13">
        <textField/>
        <textField/>
        <textField/>
        <textField/>
        <textField/>
        <textField/>
        <textField/>
        <textField/>
        <textField/>
        <textField/>
        <textField/>
        <textField/>
        <textField/>
      </textFields>
    </textPr>
  </connection>
  <connection id="3" name="stromy rozdeleni" type="6" refreshedVersion="3" deleted="1" background="1" saveData="1">
    <textPr codePage="1250" sourceFile="C:\Users\Hana\Documents\FIDO\cizi prace\makys\stromy rozdeleni.txt" decimal="," thousands=" " semicolon="1">
      <textFields count="2">
        <textField/>
        <textField/>
      </textFields>
    </textPr>
  </connection>
  <connection id="4" name="tabulkovy objem koruny" type="6" refreshedVersion="6" deleted="1" background="1" saveData="1">
    <textPr codePage="1250" sourceFile="D:\makys\tabulkovy objem koruny.txt" decimal="," thousands=" " semicolon="1" delimiter="-">
      <textFields count="8">
        <textField/>
        <textField/>
        <textField/>
        <textField/>
        <textField/>
        <textField/>
        <textField/>
        <textField/>
      </textFields>
    </textPr>
  </connection>
  <connection id="5" name="taxony" type="6" refreshedVersion="3" deleted="1" background="1" saveData="1">
    <textPr codePage="1250" sourceFile="C:\Users\Hana\Documents\FIDO\cizi prace\makys\taxony.txt" decimal="," thousands=" " semicolon="1">
      <textFields count="6">
        <textField/>
        <textField/>
        <textField/>
        <textField/>
        <textField/>
        <textField/>
      </textFields>
    </textPr>
  </connection>
</connections>
</file>

<file path=xl/sharedStrings.xml><?xml version="1.0" encoding="utf-8"?>
<sst xmlns="http://schemas.openxmlformats.org/spreadsheetml/2006/main" count="5469" uniqueCount="1481">
  <si>
    <t>ČÍSLO STROMU</t>
  </si>
  <si>
    <t>TAXON</t>
  </si>
  <si>
    <t>FYZIOLOGICKÁ VITALITA</t>
  </si>
  <si>
    <t>ZDRAVOTNÍ STAV</t>
  </si>
  <si>
    <t>ODSTRANĚNÁ ČÁST KORUNY %</t>
  </si>
  <si>
    <t>PAMÁTNÝ STROM</t>
  </si>
  <si>
    <t>ATRAKTIVITA UMÍSTĚNÍ STROMU (1-4)</t>
  </si>
  <si>
    <t>RŮSTOVÉ PODMÍNKY (1-4)</t>
  </si>
  <si>
    <t>CENA</t>
  </si>
  <si>
    <t xml:space="preserve"> Latinský název</t>
  </si>
  <si>
    <t>Abies alba</t>
  </si>
  <si>
    <t>Abies alba 'Pendula'</t>
  </si>
  <si>
    <t>Abies alba 'Pyramidalis'</t>
  </si>
  <si>
    <t>Abies balsamea</t>
  </si>
  <si>
    <t>Abies cephalonica</t>
  </si>
  <si>
    <t>Abies concolor</t>
  </si>
  <si>
    <t>Abies firma</t>
  </si>
  <si>
    <t>Abies grandis</t>
  </si>
  <si>
    <t>Abies holophylla</t>
  </si>
  <si>
    <t>Abies homolepis</t>
  </si>
  <si>
    <t>Abies koreana</t>
  </si>
  <si>
    <t>Abies lasiocarpa</t>
  </si>
  <si>
    <t>Abies nordmanniana</t>
  </si>
  <si>
    <t>Abies numidica</t>
  </si>
  <si>
    <t>Abies pinsapo</t>
  </si>
  <si>
    <t>Abies procera</t>
  </si>
  <si>
    <t>Abies sibirica</t>
  </si>
  <si>
    <t>Abies sp.</t>
  </si>
  <si>
    <t>Abies veitchii</t>
  </si>
  <si>
    <t>Acer buergerianum</t>
  </si>
  <si>
    <t>Acer campestre</t>
  </si>
  <si>
    <t>Acer campestre 'Elsrijk'</t>
  </si>
  <si>
    <t>Acer campestre 'Nanum'</t>
  </si>
  <si>
    <t>Acer campestre 'Postelense'</t>
  </si>
  <si>
    <t>Acer campestre 'Pulverulentum'</t>
  </si>
  <si>
    <t>Acer campestre 'QueenElizabeth'</t>
  </si>
  <si>
    <t>Acer campestre 'RedShine'</t>
  </si>
  <si>
    <t>Acer campestre 'RoyalRuby'</t>
  </si>
  <si>
    <t>Acer cappadocicum</t>
  </si>
  <si>
    <t>Acer cappadocicum 'Aureum'</t>
  </si>
  <si>
    <t>Acer griseum</t>
  </si>
  <si>
    <t>Acer monspessulanum</t>
  </si>
  <si>
    <t>Acer negundo</t>
  </si>
  <si>
    <t>Acer negundo 'Aureo-marginatum'</t>
  </si>
  <si>
    <t>Acer negundo 'Aureo-variegatum'</t>
  </si>
  <si>
    <t>Acer negundo 'Flamingo'</t>
  </si>
  <si>
    <t>Acer negundo 'Odessanum'</t>
  </si>
  <si>
    <t>Acer negundo 'Variegatum'</t>
  </si>
  <si>
    <t>Acer opalus</t>
  </si>
  <si>
    <t>Acer pensylvanicum</t>
  </si>
  <si>
    <t>Acer platanoides</t>
  </si>
  <si>
    <t>Acer platanoides 'Cleveland'</t>
  </si>
  <si>
    <t>Acer platanoides 'Columnare'</t>
  </si>
  <si>
    <t>Acer platanoides 'CrimsonKing'</t>
  </si>
  <si>
    <t>Acer platanoides 'CrimsonSentry'</t>
  </si>
  <si>
    <t>Acer platanoides 'Deborah'</t>
  </si>
  <si>
    <t>Acer platanoides 'Drummondii'</t>
  </si>
  <si>
    <t>Acer platanoides 'EmeraldQueen'</t>
  </si>
  <si>
    <t>Acer platanoides 'Faassen'sBlack'</t>
  </si>
  <si>
    <t>Acer platanoides 'Globosum'</t>
  </si>
  <si>
    <t>Acer platanoides 'Olmsted'</t>
  </si>
  <si>
    <t>Acer platanoides 'Palmatifidum'</t>
  </si>
  <si>
    <t>Acer platanoides 'RoyalRed'</t>
  </si>
  <si>
    <t>Acer platanoides 'Schwedleri'</t>
  </si>
  <si>
    <t>Acer platanoides 'Summershade'</t>
  </si>
  <si>
    <t>Acer pseudoplatanus</t>
  </si>
  <si>
    <t>Acer pseudoplatanus 'Atropurpureum'</t>
  </si>
  <si>
    <t>Acer pseudoplatanus 'Brilliantissimum'</t>
  </si>
  <si>
    <t>Acer pseudoplatanus 'Erectum'</t>
  </si>
  <si>
    <t>Acer pseudoplatanus 'Leopoldii'</t>
  </si>
  <si>
    <t>Acer pseudoplatanus 'Negenia'</t>
  </si>
  <si>
    <t>Acer pseudoplatanus 'Rotterdam'</t>
  </si>
  <si>
    <t>Acer pseudoplatanus 'Worley'</t>
  </si>
  <si>
    <t>Acer rubrum</t>
  </si>
  <si>
    <t>Acer rubrum 'Armstrong'</t>
  </si>
  <si>
    <t>Acer rubrum 'OctoberGlory'</t>
  </si>
  <si>
    <t>Acer rubrum 'RedSunset'</t>
  </si>
  <si>
    <t>Acer rubrum 'Scanlon'</t>
  </si>
  <si>
    <t>Acer rufinerve</t>
  </si>
  <si>
    <t>Acer rufinerve 'Erythrocladum'</t>
  </si>
  <si>
    <t>Acer rufinerve 'Wintergold'</t>
  </si>
  <si>
    <t>Acer saccharinum</t>
  </si>
  <si>
    <t>Acer saccharinum 'Asplenifolium'</t>
  </si>
  <si>
    <t>Acer saccharinum 'Laciniatum Wieri'</t>
  </si>
  <si>
    <t>Acer saccharinum 'Pyramidale'</t>
  </si>
  <si>
    <t>Acer saccharum</t>
  </si>
  <si>
    <t>Acer sp.</t>
  </si>
  <si>
    <t>Aesculus flava</t>
  </si>
  <si>
    <t>Aesculus hippocastanum</t>
  </si>
  <si>
    <t>Aesculus hippocastanum 'Baumannii'</t>
  </si>
  <si>
    <t>Aesculus hippocastanum 'Fastigiata'</t>
  </si>
  <si>
    <t>Aesculus hippocastanum 'Laciniata'</t>
  </si>
  <si>
    <t>Aesculus hippocastanum 'Pyramidalis'</t>
  </si>
  <si>
    <t>Aesculus pavia</t>
  </si>
  <si>
    <t>Aesculus sp.</t>
  </si>
  <si>
    <t>Aesculus x carnea</t>
  </si>
  <si>
    <t>Aesculus x carnea 'Briotii'</t>
  </si>
  <si>
    <t>Ailanthus altissima</t>
  </si>
  <si>
    <t>Ailanthus sp.</t>
  </si>
  <si>
    <t>Alnus cordata</t>
  </si>
  <si>
    <t>Alnus glutinosa</t>
  </si>
  <si>
    <t>Alnus glutinosa 'Aurea'</t>
  </si>
  <si>
    <t>Alnus glutinosa 'Imperialis'</t>
  </si>
  <si>
    <t>Alnus glutinosa 'Laciniata'</t>
  </si>
  <si>
    <t>Alnus incana</t>
  </si>
  <si>
    <t>Alnus incana 'Aurea'</t>
  </si>
  <si>
    <t>Alnus incana 'Laciniata'</t>
  </si>
  <si>
    <t>Alnus incana 'Pendula'</t>
  </si>
  <si>
    <t>Alnus sp.</t>
  </si>
  <si>
    <t>Alnus x spaethii</t>
  </si>
  <si>
    <t>Betula alleghaniensis</t>
  </si>
  <si>
    <t>Betula ermanii</t>
  </si>
  <si>
    <t>Betula jacquemontii</t>
  </si>
  <si>
    <t>Betula lenta</t>
  </si>
  <si>
    <t>Betula maximowicziana</t>
  </si>
  <si>
    <t>Betula nigra</t>
  </si>
  <si>
    <t>Betula obscura</t>
  </si>
  <si>
    <t>Betula oycoviensis</t>
  </si>
  <si>
    <t>Betula papyrifera</t>
  </si>
  <si>
    <t>Betula pendula</t>
  </si>
  <si>
    <t>Betula pendula 'Dalecarlica'</t>
  </si>
  <si>
    <t>Betula pendula 'Fastigiata'</t>
  </si>
  <si>
    <t>Betula pendula 'Laciniata'</t>
  </si>
  <si>
    <t>Betula pendula 'Purpurea'</t>
  </si>
  <si>
    <t>Betula pendula 'Tristis'</t>
  </si>
  <si>
    <t>Betula pubescens</t>
  </si>
  <si>
    <t>Betula sp.</t>
  </si>
  <si>
    <t>Broussonetia papyrifera</t>
  </si>
  <si>
    <t>Calocedrus decurrens</t>
  </si>
  <si>
    <t>Calocedrus decurrens 'Aureovariegata'</t>
  </si>
  <si>
    <t>Calocedrus sp.</t>
  </si>
  <si>
    <t>Carpinus betulus</t>
  </si>
  <si>
    <t>Carpinus betulus 'Columnaris'</t>
  </si>
  <si>
    <t>Carpinus betulus 'Fastigiata'</t>
  </si>
  <si>
    <t>Carpinus betulus 'FransFontaine'</t>
  </si>
  <si>
    <t>Carpinus betulus 'Pendula'</t>
  </si>
  <si>
    <t>Carpinus betulus 'Purpurea'</t>
  </si>
  <si>
    <t>Carpinus betulus 'Quercifolia'</t>
  </si>
  <si>
    <t>Carpinus sp.</t>
  </si>
  <si>
    <t>Carya ovata</t>
  </si>
  <si>
    <t>Castanea sativa</t>
  </si>
  <si>
    <t>Catalpa</t>
  </si>
  <si>
    <t>Catalpa bignonioides</t>
  </si>
  <si>
    <t>Catalpa bignonioides 'Nana'</t>
  </si>
  <si>
    <t>Catalpa ovata</t>
  </si>
  <si>
    <t>Catalpa speciosa</t>
  </si>
  <si>
    <t>Catalpa x erubescens</t>
  </si>
  <si>
    <t>Cedrus atlantica</t>
  </si>
  <si>
    <t>Cedrus atlantica 'Pendula'</t>
  </si>
  <si>
    <t>Cedrus deodara</t>
  </si>
  <si>
    <t>Cedrus libani</t>
  </si>
  <si>
    <t>Cedrus libani 'Glauca'</t>
  </si>
  <si>
    <t>Cedrus libani 'Pendula'</t>
  </si>
  <si>
    <t>Cedrus sp.</t>
  </si>
  <si>
    <t>Celtis australis</t>
  </si>
  <si>
    <t>Celtis occidentalis</t>
  </si>
  <si>
    <t>Celtis sp.</t>
  </si>
  <si>
    <t>Cephalotaxus harringtonia</t>
  </si>
  <si>
    <t>Cercidiphyllum japonicum</t>
  </si>
  <si>
    <t>Cercidiphyllum japonicum 'Pendulum'</t>
  </si>
  <si>
    <t>Cercidiphyllum sp.</t>
  </si>
  <si>
    <t>Corylus colurna</t>
  </si>
  <si>
    <t>Crataegus laevigata</t>
  </si>
  <si>
    <t>Crataegus laevigata 'Paul´sScarlet'</t>
  </si>
  <si>
    <t>Crataegus laevigata 'RubraPlena'</t>
  </si>
  <si>
    <t>Crataegus monogyna</t>
  </si>
  <si>
    <t>Crateagus sp.</t>
  </si>
  <si>
    <t>Cryptomeria japonica</t>
  </si>
  <si>
    <t>Cryptomeria japonica 'Araucarioides'</t>
  </si>
  <si>
    <t>Cryptomeria japonica 'Cristata'</t>
  </si>
  <si>
    <t>Cryptomeria sp.</t>
  </si>
  <si>
    <t>Cunninghamia lanceolata</t>
  </si>
  <si>
    <t>Davidia involucrata</t>
  </si>
  <si>
    <t>Elaeagnus angustifolia</t>
  </si>
  <si>
    <t>Eucommia ulmoides</t>
  </si>
  <si>
    <t>Euodia daniellii</t>
  </si>
  <si>
    <t>Fagus sp.</t>
  </si>
  <si>
    <t>Fagus sylvatica</t>
  </si>
  <si>
    <t>Fagus sylvatica 'Ansorgei'</t>
  </si>
  <si>
    <t>Fagus sylvatica 'Aspleniifolia'</t>
  </si>
  <si>
    <t>Fagus sylvatica 'Atropunicea'</t>
  </si>
  <si>
    <t>Fagus sylvatica 'Cochleata'</t>
  </si>
  <si>
    <t>Fagus sylvatica 'Cristata'</t>
  </si>
  <si>
    <t>Fagus sylvatica 'Dawyck'</t>
  </si>
  <si>
    <t>Fagus sylvatica 'DawyckGold'</t>
  </si>
  <si>
    <t>Fagus sylvatica 'DawyckPurple'</t>
  </si>
  <si>
    <t>Fagus sylvatica 'Laciniata'</t>
  </si>
  <si>
    <t>Fagus sylvatica 'Luteovariegata'</t>
  </si>
  <si>
    <t>Fagus sylvatica 'Miltonensis'</t>
  </si>
  <si>
    <t>Fagus sylvatica 'Pendula'</t>
  </si>
  <si>
    <t>Fagus sylvatica 'PurpleFountain'</t>
  </si>
  <si>
    <t>Fagus sylvatica 'Purpurea Nana'</t>
  </si>
  <si>
    <t>Fagus sylvatica 'PurpureaPendula'</t>
  </si>
  <si>
    <t>Fagus sylvatica 'PurpureaTricolor'</t>
  </si>
  <si>
    <t>Fagus sylvatica 'Quercifolia'</t>
  </si>
  <si>
    <t>Fagus sylvatica 'Riversii'</t>
  </si>
  <si>
    <t>Fagus sylvatica 'RohanGold'</t>
  </si>
  <si>
    <t>Fagus sylvatica 'RohanObelisk'</t>
  </si>
  <si>
    <t>Fagus sylvatica 'Rohanii'</t>
  </si>
  <si>
    <t>Fagus sylvatica 'Rotundifolia'</t>
  </si>
  <si>
    <t>Fagus sylvatica 'Spaethiana'</t>
  </si>
  <si>
    <t>Fagus sylvatica 'SwatMagret'</t>
  </si>
  <si>
    <t>Fagus sylvatica 'Tortuosa'</t>
  </si>
  <si>
    <t>Fagus sylvatica 'Tricolor'</t>
  </si>
  <si>
    <t>Fagus sylvatica 'Zlatia'</t>
  </si>
  <si>
    <t>Fraxinus americana</t>
  </si>
  <si>
    <t>Fraxinus angustifolia</t>
  </si>
  <si>
    <t>Fraxinus angustifolia 'Raywood'</t>
  </si>
  <si>
    <t>Fraxinus excelsior</t>
  </si>
  <si>
    <t>Fraxinus excelsior 'Allgold'</t>
  </si>
  <si>
    <t>Fraxinus excelsior 'Altena'</t>
  </si>
  <si>
    <t>Fraxinus excelsior 'Atlas'</t>
  </si>
  <si>
    <t>Fraxinus excelsior 'Aurea'</t>
  </si>
  <si>
    <t>Fraxinus excelsior 'AureaPendula'</t>
  </si>
  <si>
    <t>Fraxinus excelsior 'Crispa'</t>
  </si>
  <si>
    <t>Fraxinus excelsior 'Diversifolia'</t>
  </si>
  <si>
    <t>Fraxinus excelsior 'Globosa'</t>
  </si>
  <si>
    <t>Fraxinus excelsior 'HeterophyllaPendula'</t>
  </si>
  <si>
    <t>Fraxinus excelsior 'Jaspidea'</t>
  </si>
  <si>
    <t>Fraxinus excelsior 'Nana'</t>
  </si>
  <si>
    <t>Fraxinus excelsior 'Pendula'</t>
  </si>
  <si>
    <t>Fraxinus excelsior 'WesthofsGlorie'</t>
  </si>
  <si>
    <t>Fraxinus ornus</t>
  </si>
  <si>
    <t>Fraxinus pennsylvanica</t>
  </si>
  <si>
    <t>Fraxinus pennsylvanica 'Aucubifolia'</t>
  </si>
  <si>
    <t>Fraxinus sp.</t>
  </si>
  <si>
    <t>Ginkgo biloba</t>
  </si>
  <si>
    <t>Ginkgo biloba 'AutumnGold'</t>
  </si>
  <si>
    <t>Ginkgo biloba 'Fastigiata'</t>
  </si>
  <si>
    <t>Ginkgo biloba 'Horizontalis'</t>
  </si>
  <si>
    <t>Ginkgo biloba 'Mariken'</t>
  </si>
  <si>
    <t>Ginkgo biloba 'Pendula'</t>
  </si>
  <si>
    <t>Ginkgo biloba 'PrincetonSentry'</t>
  </si>
  <si>
    <t>Ginkgo biloba 'Saratoga'</t>
  </si>
  <si>
    <t>Ginkgo biloba 'Tremonia'</t>
  </si>
  <si>
    <t>Gleditsia sp.</t>
  </si>
  <si>
    <t>Gleditsia triacanthos</t>
  </si>
  <si>
    <t>Gleditsia triacanthos 'Bujoti'</t>
  </si>
  <si>
    <t>Gleditsia triacanthos 'Elegantissima'</t>
  </si>
  <si>
    <t>Gleditsia triacanthos f. inermis</t>
  </si>
  <si>
    <t>Gleditsia triacanthos 'Shademaster'</t>
  </si>
  <si>
    <t>Gleditsia triacanthos 'Skyline'</t>
  </si>
  <si>
    <t>Gleditsia triacanthos 'Sunburst'</t>
  </si>
  <si>
    <t>Gymnocladus dioicus</t>
  </si>
  <si>
    <t>Chamaecyparis lawsoniana</t>
  </si>
  <si>
    <t>Chamaecyparis lawsoniana 'Alumii'</t>
  </si>
  <si>
    <t>Chamaecyparis lawsoniana 'Columnaris'</t>
  </si>
  <si>
    <t>Chamaecyparis lawsoniana 'Erecta Viridis'</t>
  </si>
  <si>
    <t>Chamaecyparis lawsoniana 'Filifera'</t>
  </si>
  <si>
    <t>Chamaecyparis lawsoniana 'Fletcheri'</t>
  </si>
  <si>
    <t>Chamaecyparis lawsoniana 'Glauca'</t>
  </si>
  <si>
    <t>Chamaecyparis lawsoniana 'Golden Wonder'</t>
  </si>
  <si>
    <t>Chamaecyparis lawsoniana 'Ivonne'</t>
  </si>
  <si>
    <t>Chamaecyparis lawsoniana 'Lane'</t>
  </si>
  <si>
    <t>Chamaecyparis lawsoniana 'Lombartsii'</t>
  </si>
  <si>
    <t>Chamaecyparis lawsoniana 'Lutescens'</t>
  </si>
  <si>
    <t>Chamaecyparis lawsoniana 'Plumosa'</t>
  </si>
  <si>
    <t>Chamaecyparis lawsoniana 'SilverQueen'</t>
  </si>
  <si>
    <t>Chamaecyparis lawsoniana 'Spek'</t>
  </si>
  <si>
    <t>Chamaecyparis lawsoniana 'Stardust'</t>
  </si>
  <si>
    <t>Chamaecyparis lawsoniana 'Stewartii'</t>
  </si>
  <si>
    <t>Chamaecyparis lawsoniana 'Triomf vanBoskoop'</t>
  </si>
  <si>
    <t>Chamaecyparis lawsoniana 'Wisselii'</t>
  </si>
  <si>
    <t>Chamaecyparis nootkatensis</t>
  </si>
  <si>
    <t>Chamaecyparis nootkatensis 'Glauca'</t>
  </si>
  <si>
    <t>Chamaecyparis nootkatensis 'Pendula'</t>
  </si>
  <si>
    <t>Chamaecyparis obtusa</t>
  </si>
  <si>
    <t>Chamaecyparis pisifera</t>
  </si>
  <si>
    <t>Chamaecyparis pisifera 'Boulevard'</t>
  </si>
  <si>
    <t>Chamaecyparis pisifera 'Filifera'</t>
  </si>
  <si>
    <t>Chamaecyparis pisifera 'FiliferaAurea'</t>
  </si>
  <si>
    <t>Chamaecyparis pisifera 'Plumosa'</t>
  </si>
  <si>
    <t>Chamaecyparis pisifera 'PlumosaAurea'</t>
  </si>
  <si>
    <t>Chamaecyparis pisifera 'Squarrosa'</t>
  </si>
  <si>
    <t>Chamaecyparis sp.</t>
  </si>
  <si>
    <t>Chamaecyparis thyoides</t>
  </si>
  <si>
    <t>Juglans ailanthifolia</t>
  </si>
  <si>
    <t>Juglans cinerea</t>
  </si>
  <si>
    <t>Juglans mandshurica</t>
  </si>
  <si>
    <t>Juglans nigra</t>
  </si>
  <si>
    <t>Juglans regia</t>
  </si>
  <si>
    <t>Juglans sp.</t>
  </si>
  <si>
    <t>Juniperus communis</t>
  </si>
  <si>
    <t>Juniperus scopulorum</t>
  </si>
  <si>
    <t>Juniperus scopulorum 'Skyrocket'</t>
  </si>
  <si>
    <t>Juniperus sp.</t>
  </si>
  <si>
    <t>Juniperus virginiana</t>
  </si>
  <si>
    <t>Juniperus virginiana 'Glauca'</t>
  </si>
  <si>
    <t>Juniperus virginiana 'Kosteri'</t>
  </si>
  <si>
    <t>Koelreuteria paniculata</t>
  </si>
  <si>
    <t>Koelreuteria paniculata 'Fastigiata'</t>
  </si>
  <si>
    <t>Koelreuteria sp.</t>
  </si>
  <si>
    <t>Larix decidua</t>
  </si>
  <si>
    <t>Larix decidua 'Pendula'</t>
  </si>
  <si>
    <t>Larix gmelini</t>
  </si>
  <si>
    <t>Larix kaempferi</t>
  </si>
  <si>
    <t>Larix kaempferi 'BlueRabbit'</t>
  </si>
  <si>
    <t>Larix kaempferi 'Diana'</t>
  </si>
  <si>
    <t>Larix kaempferi 'Pendula'</t>
  </si>
  <si>
    <t>Larix laricina</t>
  </si>
  <si>
    <t>Larix occidentalis</t>
  </si>
  <si>
    <t>Larix sibirica</t>
  </si>
  <si>
    <t>Larix sp.</t>
  </si>
  <si>
    <t>Liquidambar sp.</t>
  </si>
  <si>
    <t>Liquidambar styraciflua</t>
  </si>
  <si>
    <t xml:space="preserve">Liriodendron </t>
  </si>
  <si>
    <t>Liriodendron tulipifera</t>
  </si>
  <si>
    <t>Liriodendron tulipifera 'Aureomarginatum'</t>
  </si>
  <si>
    <t>Liriodendron tulipifera 'Fastigiatum'</t>
  </si>
  <si>
    <t>Maclura pomifera</t>
  </si>
  <si>
    <t>Magnolia acuminata</t>
  </si>
  <si>
    <t>Magnolia hypoleuca</t>
  </si>
  <si>
    <t>Magnolia kobus</t>
  </si>
  <si>
    <t>Magnolia sp.</t>
  </si>
  <si>
    <t>Magnolia tripetala</t>
  </si>
  <si>
    <t>Malus domestica</t>
  </si>
  <si>
    <t>Malus sp.</t>
  </si>
  <si>
    <t>Malus spectabilis</t>
  </si>
  <si>
    <t>Malus sylvestris</t>
  </si>
  <si>
    <t>Malus x zumi</t>
  </si>
  <si>
    <t>Metasequoia glyptostroboides</t>
  </si>
  <si>
    <t>Morus alba</t>
  </si>
  <si>
    <t>Morus alba 'Pendula'</t>
  </si>
  <si>
    <t>Morus nigra</t>
  </si>
  <si>
    <t>Morus sp.</t>
  </si>
  <si>
    <t>Ostrya carpinifolia</t>
  </si>
  <si>
    <t xml:space="preserve">Padus avium </t>
  </si>
  <si>
    <t>Padus avium 'Albertii'</t>
  </si>
  <si>
    <t>Padus sp.</t>
  </si>
  <si>
    <t>Parrotia persica</t>
  </si>
  <si>
    <t>Paulownia tomentosa</t>
  </si>
  <si>
    <t>Phellodendron amurense</t>
  </si>
  <si>
    <t>Picea abies</t>
  </si>
  <si>
    <t>Picea abies 'Argenteospica'</t>
  </si>
  <si>
    <t>Picea abies 'Aurea'</t>
  </si>
  <si>
    <t>Picea abies 'AureaMagnifica'</t>
  </si>
  <si>
    <t>Picea abies 'Cincinnata'</t>
  </si>
  <si>
    <t>Picea abies 'Columnaris'</t>
  </si>
  <si>
    <t>Picea abies 'Cranstonii'</t>
  </si>
  <si>
    <t>Picea abies 'Cupressina'</t>
  </si>
  <si>
    <t>Picea abies 'Inversa'</t>
  </si>
  <si>
    <t>Picea abies 'PendulaMajor'</t>
  </si>
  <si>
    <t>Picea abies 'Rothenhaus'</t>
  </si>
  <si>
    <t>Picea abies 'Viminalis'</t>
  </si>
  <si>
    <t>Picea abies 'Virgata'</t>
  </si>
  <si>
    <t>Picea alcoquiana</t>
  </si>
  <si>
    <t>Picea asperata</t>
  </si>
  <si>
    <t>Picea breweriana</t>
  </si>
  <si>
    <t>Picea engelmannii</t>
  </si>
  <si>
    <t>Picea glauca</t>
  </si>
  <si>
    <t>Picea jezoensis</t>
  </si>
  <si>
    <t>Picea likiangensis</t>
  </si>
  <si>
    <t>Picea mariana</t>
  </si>
  <si>
    <t>Picea mariana 'Beissneri'</t>
  </si>
  <si>
    <t>Picea omorika</t>
  </si>
  <si>
    <t>Picea omorika 'Pendula'</t>
  </si>
  <si>
    <t>Picea orientalis</t>
  </si>
  <si>
    <t>Picea orientalis 'Atrovirens'</t>
  </si>
  <si>
    <t>Picea orientalis 'Aurea'</t>
  </si>
  <si>
    <t>Picea orientalis 'Aureospica'</t>
  </si>
  <si>
    <t>Picea orientalis 'Gracilis'</t>
  </si>
  <si>
    <t>Picea pungens</t>
  </si>
  <si>
    <t>Picea pungens 'Edith'</t>
  </si>
  <si>
    <t>Picea pungens 'Endtz'</t>
  </si>
  <si>
    <t>Picea pungens 'ErichFrahm'</t>
  </si>
  <si>
    <t>Picea pungens 'FatAlbert'</t>
  </si>
  <si>
    <t>Picea pungens 'FürstBismarck'</t>
  </si>
  <si>
    <t>Picea pungens 'Glauca'</t>
  </si>
  <si>
    <t>Picea pungens 'Hoopsii'</t>
  </si>
  <si>
    <t>Picea pungens 'Koster'</t>
  </si>
  <si>
    <t>Picea pungens 'Moerheim'</t>
  </si>
  <si>
    <t>Picea pungens 'Montgomery'</t>
  </si>
  <si>
    <t>Picea pungens 'Oldenburg'</t>
  </si>
  <si>
    <t>Picea pungens 'Spek'</t>
  </si>
  <si>
    <t>Picea rubens</t>
  </si>
  <si>
    <t>Picea schrenkiana</t>
  </si>
  <si>
    <t>Picea sitchensis</t>
  </si>
  <si>
    <t>Picea sp.</t>
  </si>
  <si>
    <t>Picea torano</t>
  </si>
  <si>
    <t>Picea wilsonii</t>
  </si>
  <si>
    <t>Pinus aristata</t>
  </si>
  <si>
    <t>Pinus banksiana</t>
  </si>
  <si>
    <t>Pinus bungeana</t>
  </si>
  <si>
    <t>Pinus cembra</t>
  </si>
  <si>
    <t>Pinus contorta</t>
  </si>
  <si>
    <t>Pinus densiflora</t>
  </si>
  <si>
    <t>Pinus flexilis</t>
  </si>
  <si>
    <t>Pinus flexilis 'Temple'</t>
  </si>
  <si>
    <t>Pinus jeffreyi</t>
  </si>
  <si>
    <t>Pinus koraiensis</t>
  </si>
  <si>
    <t>Pinus leucodermis</t>
  </si>
  <si>
    <t>Pinus nigra</t>
  </si>
  <si>
    <t>Pinus parviflora</t>
  </si>
  <si>
    <t>Pinus parviflora 'Glauca'</t>
  </si>
  <si>
    <t>Pinus parviflora 'Negishi'</t>
  </si>
  <si>
    <t>Pinus parviflora 'Tempelhof'</t>
  </si>
  <si>
    <t>Pinus peuce</t>
  </si>
  <si>
    <t>Pinus ponderosa</t>
  </si>
  <si>
    <t>Pinus pumila</t>
  </si>
  <si>
    <t>Pinus rigida</t>
  </si>
  <si>
    <t>Pinus rotundata</t>
  </si>
  <si>
    <t>Pinus sp.</t>
  </si>
  <si>
    <t>Pinus strobus</t>
  </si>
  <si>
    <t>Pinus strobus 'Contorta'</t>
  </si>
  <si>
    <t>Pinus strobus 'Fastigiata'</t>
  </si>
  <si>
    <t>Pinus strobus 'Pendula'</t>
  </si>
  <si>
    <t>Pinus sylvestris</t>
  </si>
  <si>
    <t>Pinus sylvestris 'Aurea'</t>
  </si>
  <si>
    <t>Pinus sylvestris 'Fastigiata'</t>
  </si>
  <si>
    <t>Pinus thunbergii</t>
  </si>
  <si>
    <t>Pinus uncinata</t>
  </si>
  <si>
    <t>Pinus wallichiana</t>
  </si>
  <si>
    <t>Pinus x schwerinii</t>
  </si>
  <si>
    <t>Platanus occidentalis</t>
  </si>
  <si>
    <t>Platanus orientalis</t>
  </si>
  <si>
    <t>Platanus sp.</t>
  </si>
  <si>
    <t>Platanus x hispanica</t>
  </si>
  <si>
    <t>Populus alba</t>
  </si>
  <si>
    <t>Populus alba 'Nivea'</t>
  </si>
  <si>
    <t>Populus alba 'Pyramidalis'</t>
  </si>
  <si>
    <t>Populus balsamifera</t>
  </si>
  <si>
    <t>Populus lasiocarpa</t>
  </si>
  <si>
    <t>Populus nigra</t>
  </si>
  <si>
    <t>Populus nigra 'Italica'</t>
  </si>
  <si>
    <t>Populus simonii</t>
  </si>
  <si>
    <t>Populus simonii 'Fastigiata'</t>
  </si>
  <si>
    <t>Populus simonii 'Pendula'</t>
  </si>
  <si>
    <t>Populus sp.</t>
  </si>
  <si>
    <t>Populus tremula</t>
  </si>
  <si>
    <t>Populus tremula 'Erecta'</t>
  </si>
  <si>
    <t>Populus tremula 'Pendula'</t>
  </si>
  <si>
    <t>Populus trichocarpa</t>
  </si>
  <si>
    <t>Populus x berolinensis</t>
  </si>
  <si>
    <t>Populus x canadensis</t>
  </si>
  <si>
    <t>Populus x canescens</t>
  </si>
  <si>
    <t>Prunus armeniaca</t>
  </si>
  <si>
    <t>Prunus avium</t>
  </si>
  <si>
    <t>Prunus avium 'Plena'</t>
  </si>
  <si>
    <t>Prunus cerasifera</t>
  </si>
  <si>
    <t>Prunus cerasus</t>
  </si>
  <si>
    <t>Prunus domestica</t>
  </si>
  <si>
    <t>Prunus domestica ssp. insititia</t>
  </si>
  <si>
    <t>Prunus hillieri 'Spire'</t>
  </si>
  <si>
    <t>Prunus kurilensis 'Brillant'</t>
  </si>
  <si>
    <t>Prunus mahaleb</t>
  </si>
  <si>
    <t>Prunus padus 'Colorata'</t>
  </si>
  <si>
    <t>Prunus persica</t>
  </si>
  <si>
    <t>Prunus sargentii</t>
  </si>
  <si>
    <t>Prunus sargentii 'Rancho'</t>
  </si>
  <si>
    <t>Prunus serotina</t>
  </si>
  <si>
    <t>Prunus serrula</t>
  </si>
  <si>
    <t>Prunus serrulata</t>
  </si>
  <si>
    <t>Prunus serrulata 'Amanogawa'</t>
  </si>
  <si>
    <t>Prunus serrulata 'Kanzan'</t>
  </si>
  <si>
    <t>Prunus serrulata 'Kiku-Shidare-Sakura'</t>
  </si>
  <si>
    <t>Prunus serrulata 'Ukon'</t>
  </si>
  <si>
    <t>Prunus sp.</t>
  </si>
  <si>
    <t>Prunus subhirtella</t>
  </si>
  <si>
    <t>Prunus subhirtella 'Autumnalis'</t>
  </si>
  <si>
    <t>Prunus subhirtella 'AutumnalisRosea'</t>
  </si>
  <si>
    <t>Prunus subhirtella 'Fukubana'</t>
  </si>
  <si>
    <t>Prunus subhirtella 'PendulaPlenaRosea'</t>
  </si>
  <si>
    <t>Prunus virginiana</t>
  </si>
  <si>
    <t>Prunus x amygdalo-persica</t>
  </si>
  <si>
    <t>Prunus x yedoensis</t>
  </si>
  <si>
    <t>Prunus x yedoensis 'Ivensii'</t>
  </si>
  <si>
    <t>Prunus x yedoensis 'Shidare Yoshino'</t>
  </si>
  <si>
    <t>Pseudolarix amabilis</t>
  </si>
  <si>
    <t>Pseudotsuga menziesii</t>
  </si>
  <si>
    <t>Pseudotsuga menziesii 'GlaucaPendula'</t>
  </si>
  <si>
    <t>Pseudotsuga menziesii var. glauca</t>
  </si>
  <si>
    <t>Pseudotsuga sp.</t>
  </si>
  <si>
    <t>Pterocarya fraxinifolia</t>
  </si>
  <si>
    <t>Pyrus calleryana 'Chanticleer'</t>
  </si>
  <si>
    <t>Pyrus calleryana 'Redspire'</t>
  </si>
  <si>
    <t>Pyrus communis</t>
  </si>
  <si>
    <t>Pyrus communis 'Beech Hill'</t>
  </si>
  <si>
    <t>Pyrus pyraster</t>
  </si>
  <si>
    <t>Pyrus sp.</t>
  </si>
  <si>
    <t>Quercus alba</t>
  </si>
  <si>
    <t>Quercus cerris</t>
  </si>
  <si>
    <t>Quercus coccinea</t>
  </si>
  <si>
    <t>Quercus dalechampii</t>
  </si>
  <si>
    <t>Quercus frainetto</t>
  </si>
  <si>
    <t>Quercus imbricaria</t>
  </si>
  <si>
    <t>Quercus macranthera</t>
  </si>
  <si>
    <t>Quercus palustris</t>
  </si>
  <si>
    <t>Quercus pedunculiflora</t>
  </si>
  <si>
    <t>Quercus petraea</t>
  </si>
  <si>
    <t>Quercus phellos</t>
  </si>
  <si>
    <t>Quercus polycarpa</t>
  </si>
  <si>
    <t>Quercus pubescens</t>
  </si>
  <si>
    <t>Quercus robur</t>
  </si>
  <si>
    <t>Quercus robur 'Fastigiata'</t>
  </si>
  <si>
    <t>Quercus robur 'FastigiataKoster'</t>
  </si>
  <si>
    <t>Quercus rubra</t>
  </si>
  <si>
    <t>Quercus sp.</t>
  </si>
  <si>
    <t>Quercus virgiliana</t>
  </si>
  <si>
    <t>Quercus x sargentii</t>
  </si>
  <si>
    <t>Quercus x turneri 'Pseudoturneri'</t>
  </si>
  <si>
    <t>Rhus potaninii</t>
  </si>
  <si>
    <t>Robinia luxurians</t>
  </si>
  <si>
    <t>Robinia pseudoacacia</t>
  </si>
  <si>
    <t>Robinia pseudoacacia 'Bessoniana'</t>
  </si>
  <si>
    <t>Robinia pseudoacacia 'Frisia'</t>
  </si>
  <si>
    <t>Robinia pseudoacacia 'Pyramidalis'</t>
  </si>
  <si>
    <t>Robinia pseudoacacia 'Semperflorens'</t>
  </si>
  <si>
    <t>Robinia pseudoacacia 'Tortuosa'</t>
  </si>
  <si>
    <t>Robinia pseudoacacia 'Umbraculifera'</t>
  </si>
  <si>
    <t>Robinia sp.</t>
  </si>
  <si>
    <t>Robinia viscosa</t>
  </si>
  <si>
    <t>Salix alba</t>
  </si>
  <si>
    <t>Salix alba 'Liempde'</t>
  </si>
  <si>
    <t>Salix alba 'Sericea'</t>
  </si>
  <si>
    <t>Salix alba ssp.vitellina</t>
  </si>
  <si>
    <t>Salix babylonica</t>
  </si>
  <si>
    <t>Salix caprea</t>
  </si>
  <si>
    <t>Salix daphnoides</t>
  </si>
  <si>
    <t>Salix fragilis</t>
  </si>
  <si>
    <t>Salix matsudana 'Tortuosa'</t>
  </si>
  <si>
    <t>Salix sp.</t>
  </si>
  <si>
    <t>Salix udensis</t>
  </si>
  <si>
    <t>Salix x rubens</t>
  </si>
  <si>
    <t>Salix x sepulcralis</t>
  </si>
  <si>
    <t>Sciadopitys verticillata</t>
  </si>
  <si>
    <t>Sequoiadendron giganteum</t>
  </si>
  <si>
    <t>Sequoiadendron giganteum 'Pendula'</t>
  </si>
  <si>
    <t>Sophora japonica</t>
  </si>
  <si>
    <t>Sophora japonica 'Pendula'</t>
  </si>
  <si>
    <t>Sophora japonica 'Regent'</t>
  </si>
  <si>
    <t>Sophora sp.</t>
  </si>
  <si>
    <t>Sorbus aria</t>
  </si>
  <si>
    <t>Sorbus aria 'Aurea'</t>
  </si>
  <si>
    <t>Sorbus aria 'Lutescens'</t>
  </si>
  <si>
    <t>Sorbus aria 'Magnifica'</t>
  </si>
  <si>
    <t>Sorbus aria 'Majestica'</t>
  </si>
  <si>
    <t>Sorbus aucuparia</t>
  </si>
  <si>
    <t>Sorbus aucuparia 'Edulis'</t>
  </si>
  <si>
    <t>Sorbus aucuparia 'Fastigiata'</t>
  </si>
  <si>
    <t>Sorbus aucuparia 'Pendula'</t>
  </si>
  <si>
    <t>Sorbus aucuparia 'RossicaMajor'</t>
  </si>
  <si>
    <t>Sorbus aucuparia 'SheerwaterSeedling'</t>
  </si>
  <si>
    <t>Sorbus domestica</t>
  </si>
  <si>
    <t>Sorbus intermedia</t>
  </si>
  <si>
    <t>Sorbus sp.</t>
  </si>
  <si>
    <t>Sorbus torminalis</t>
  </si>
  <si>
    <t>Sorbus x hybrida</t>
  </si>
  <si>
    <t>Taxodium ascendens</t>
  </si>
  <si>
    <t>Taxodium distichum</t>
  </si>
  <si>
    <t>Taxodium distichum 'CascadeFalls'</t>
  </si>
  <si>
    <t>Taxodium distichum 'Nutans'</t>
  </si>
  <si>
    <t>Taxodium distichum 'Pendens'</t>
  </si>
  <si>
    <t>Taxodium distichum 'Secrest'</t>
  </si>
  <si>
    <t>Taxodium sp.</t>
  </si>
  <si>
    <t>Taxus baccata</t>
  </si>
  <si>
    <t>Taxus cuspidata</t>
  </si>
  <si>
    <t>Taxus sp.</t>
  </si>
  <si>
    <t>Thuja koraiensis</t>
  </si>
  <si>
    <t>Thuja occidentalis</t>
  </si>
  <si>
    <t>Thuja occidentalis 'Alba'</t>
  </si>
  <si>
    <t>Thuja occidentalis 'Brabant'</t>
  </si>
  <si>
    <t>Thuja occidentalis 'Malonyana'</t>
  </si>
  <si>
    <t>Thuja occidentalis 'Smaragd'</t>
  </si>
  <si>
    <t>Thuja occidentalis 'Spiralis'</t>
  </si>
  <si>
    <t>Thuja occidentalis 'Wareana'</t>
  </si>
  <si>
    <t>Thuja orientalis</t>
  </si>
  <si>
    <t>Thuja plicata</t>
  </si>
  <si>
    <t>Thuja plicata 'Atrovirens'</t>
  </si>
  <si>
    <t>Thuja plicata 'Zebrina'</t>
  </si>
  <si>
    <t>Thuja sp.</t>
  </si>
  <si>
    <t>Thuja standishii</t>
  </si>
  <si>
    <t>Thujopsis dolabrata</t>
  </si>
  <si>
    <t>Thujopsis dolabrata 'Variegata'</t>
  </si>
  <si>
    <t>Tilia americana</t>
  </si>
  <si>
    <t>Tilia americana 'Nova'</t>
  </si>
  <si>
    <t>Tilia americana 'Redmond'</t>
  </si>
  <si>
    <t>Tilia cordata</t>
  </si>
  <si>
    <t>Tilia cordata 'GreenGlobe'</t>
  </si>
  <si>
    <t>Tilia cordata 'Greenspire'</t>
  </si>
  <si>
    <t>Tilia cordata 'Rancho'</t>
  </si>
  <si>
    <t>Tilia cordata 'Roelvo'</t>
  </si>
  <si>
    <t>Tilia cordata 'WinterOrange'</t>
  </si>
  <si>
    <t>Tilia petiolaris</t>
  </si>
  <si>
    <t>Tilia platyphyllos</t>
  </si>
  <si>
    <t>Tilia platyphyllos 'Laciniata'</t>
  </si>
  <si>
    <t>Tilia platyphyllos 'Örebro'</t>
  </si>
  <si>
    <t>Tilia platyphyllos 'Rubra'</t>
  </si>
  <si>
    <t>Tilia sp.</t>
  </si>
  <si>
    <t>Tilia tomentosa</t>
  </si>
  <si>
    <t>Tilia tomentosa 'Brabant'</t>
  </si>
  <si>
    <t>Tilia x euchlora</t>
  </si>
  <si>
    <t>Tilia x vulgaris</t>
  </si>
  <si>
    <t>Tilia x vulgaris 'Pallida'</t>
  </si>
  <si>
    <t>Tilia x vulgaris 'ZwarteLinde'</t>
  </si>
  <si>
    <t>Torreya californica</t>
  </si>
  <si>
    <t>Torreya nucifera</t>
  </si>
  <si>
    <t>Tsuga canadensis</t>
  </si>
  <si>
    <t>Tsuga diversifolia</t>
  </si>
  <si>
    <t>Tsuga heterophylla</t>
  </si>
  <si>
    <t>Tsuga mertensiana</t>
  </si>
  <si>
    <t>Tsuga sieboldii</t>
  </si>
  <si>
    <t>Tsuga sp.</t>
  </si>
  <si>
    <t>Ulmus glabra</t>
  </si>
  <si>
    <t>Ulmus glabra 'Camperdownii'</t>
  </si>
  <si>
    <t>Ulmus glabra 'Exoniensis'</t>
  </si>
  <si>
    <t>Ulmus glabra 'Pendula'</t>
  </si>
  <si>
    <t>Ulmus laevis</t>
  </si>
  <si>
    <t>Ulmus minor</t>
  </si>
  <si>
    <t>Ulmus minor 'DampieriAurea'</t>
  </si>
  <si>
    <t>Ulmus parvifolia</t>
  </si>
  <si>
    <t>Ulmus parvifolia 'Geisha'</t>
  </si>
  <si>
    <t>Ulmus pumila var. arborea</t>
  </si>
  <si>
    <t>Ulmus sp.</t>
  </si>
  <si>
    <t>Ulmus x hollandica</t>
  </si>
  <si>
    <t>xCupressocyparis leylandii</t>
  </si>
  <si>
    <t>Zelkova carpinifolia</t>
  </si>
  <si>
    <t>Zelkova serrata</t>
  </si>
  <si>
    <t>Zelkova sp.</t>
  </si>
  <si>
    <t xml:space="preserve"> Výška koruny (m)</t>
  </si>
  <si>
    <t>Skutečný objem koruny listnaté</t>
  </si>
  <si>
    <t xml:space="preserve"> Průměr koruny (m)</t>
  </si>
  <si>
    <t xml:space="preserve">výška </t>
  </si>
  <si>
    <t>šířka</t>
  </si>
  <si>
    <t>Skutečný objem koruny jehličnaté</t>
  </si>
  <si>
    <t>Průměr kmene [cm]</t>
  </si>
  <si>
    <t xml:space="preserve"> Obvod kmene</t>
  </si>
  <si>
    <t>KORUNA</t>
  </si>
  <si>
    <t>OD</t>
  </si>
  <si>
    <t>DO</t>
  </si>
  <si>
    <t xml:space="preserve"> Kuželovitá</t>
  </si>
  <si>
    <t xml:space="preserve"> Sloupovitá</t>
  </si>
  <si>
    <t xml:space="preserve"> Zaoblená</t>
  </si>
  <si>
    <t xml:space="preserve"> Kulovitá</t>
  </si>
  <si>
    <t>Český název druhu</t>
  </si>
  <si>
    <t xml:space="preserve"> Kategorie</t>
  </si>
  <si>
    <t xml:space="preserve"> Regenerovatelnost</t>
  </si>
  <si>
    <t>typ</t>
  </si>
  <si>
    <t>jedle bělokorá</t>
  </si>
  <si>
    <t>B</t>
  </si>
  <si>
    <t>nízký</t>
  </si>
  <si>
    <t>jiný</t>
  </si>
  <si>
    <t>jedle balzamová</t>
  </si>
  <si>
    <t>jedle řecká</t>
  </si>
  <si>
    <t>A</t>
  </si>
  <si>
    <t>jedle ojíněná</t>
  </si>
  <si>
    <t>jedle tuhá</t>
  </si>
  <si>
    <t>jedle obrovská</t>
  </si>
  <si>
    <t>jedle jehlicovitá</t>
  </si>
  <si>
    <t>jedle nikko</t>
  </si>
  <si>
    <t>jedle korejská</t>
  </si>
  <si>
    <t>jedle subalpinská</t>
  </si>
  <si>
    <t>jedle kavkazská</t>
  </si>
  <si>
    <t xml:space="preserve">nízký </t>
  </si>
  <si>
    <t>jedle numidská</t>
  </si>
  <si>
    <t>jedle španělská</t>
  </si>
  <si>
    <t>jedle vznešená</t>
  </si>
  <si>
    <t>jedle sibiřská</t>
  </si>
  <si>
    <t>jedle</t>
  </si>
  <si>
    <t>jedle Veitchova</t>
  </si>
  <si>
    <t>javor Buergerů</t>
  </si>
  <si>
    <t>vysoká</t>
  </si>
  <si>
    <t>javor babyka</t>
  </si>
  <si>
    <t>střední</t>
  </si>
  <si>
    <t>javor kapadocký</t>
  </si>
  <si>
    <t>javor šedý</t>
  </si>
  <si>
    <t>javor francouzský</t>
  </si>
  <si>
    <t>javor jasanolistý</t>
  </si>
  <si>
    <t>vysoký</t>
  </si>
  <si>
    <t>javor kalinolistý</t>
  </si>
  <si>
    <t>javor pensylvánský</t>
  </si>
  <si>
    <t>javor mléč</t>
  </si>
  <si>
    <t>javor klen</t>
  </si>
  <si>
    <t xml:space="preserve">střední </t>
  </si>
  <si>
    <t>javor červený</t>
  </si>
  <si>
    <t>javor rezavožilný</t>
  </si>
  <si>
    <t>javor stříbrný</t>
  </si>
  <si>
    <t>javor cukrový</t>
  </si>
  <si>
    <t>javor</t>
  </si>
  <si>
    <t>jírovec žlutý</t>
  </si>
  <si>
    <t>jírovec maďal</t>
  </si>
  <si>
    <t>jírovec pávie</t>
  </si>
  <si>
    <t>jírovec</t>
  </si>
  <si>
    <t>jírovec červený</t>
  </si>
  <si>
    <t>pajasan žláznatý</t>
  </si>
  <si>
    <t xml:space="preserve">pajasan </t>
  </si>
  <si>
    <t>olše srdčitá</t>
  </si>
  <si>
    <t>olše lepkavá</t>
  </si>
  <si>
    <t>olše šedá</t>
  </si>
  <si>
    <t>olše</t>
  </si>
  <si>
    <t>olše Spaethova</t>
  </si>
  <si>
    <t>bříza žlutá</t>
  </si>
  <si>
    <t>bříza Ermanova</t>
  </si>
  <si>
    <t>bříza Jacquemontova</t>
  </si>
  <si>
    <t>bříza tuhá</t>
  </si>
  <si>
    <t>bříza Maximovičova</t>
  </si>
  <si>
    <t>bříza černá</t>
  </si>
  <si>
    <t>bříza tmavá</t>
  </si>
  <si>
    <t>bříza ojcovská</t>
  </si>
  <si>
    <t>bříza papírovitá</t>
  </si>
  <si>
    <t>bříza bělokorá</t>
  </si>
  <si>
    <t>bříza pýřitá</t>
  </si>
  <si>
    <t>bříza</t>
  </si>
  <si>
    <t>brusonetie papírová</t>
  </si>
  <si>
    <t>pazerav sbíhavý</t>
  </si>
  <si>
    <t xml:space="preserve">pazerav </t>
  </si>
  <si>
    <t>habr obecný</t>
  </si>
  <si>
    <t>habr</t>
  </si>
  <si>
    <t>ořechovec vejčitý</t>
  </si>
  <si>
    <t>kaštanovník jedlý</t>
  </si>
  <si>
    <t>katalpa</t>
  </si>
  <si>
    <t>katalpa obecná</t>
  </si>
  <si>
    <t>katalpa vejčitá</t>
  </si>
  <si>
    <t>katalpa nádherná</t>
  </si>
  <si>
    <t>katalpa červenající</t>
  </si>
  <si>
    <t>cedr atlaský</t>
  </si>
  <si>
    <t>cedr himalajský</t>
  </si>
  <si>
    <t>cedr libanonský</t>
  </si>
  <si>
    <t>cedr</t>
  </si>
  <si>
    <t>břestovec jižní</t>
  </si>
  <si>
    <t>břestovec západní</t>
  </si>
  <si>
    <t>břestovec</t>
  </si>
  <si>
    <t>hlavotis peckovicový</t>
  </si>
  <si>
    <t>zmarličník japonský</t>
  </si>
  <si>
    <t xml:space="preserve">zmarličník </t>
  </si>
  <si>
    <t>líska turecká</t>
  </si>
  <si>
    <t>hloh obecný</t>
  </si>
  <si>
    <t>hloh jednosemenný</t>
  </si>
  <si>
    <t>hloh</t>
  </si>
  <si>
    <t>kryptomérie japonská</t>
  </si>
  <si>
    <t xml:space="preserve">kryptomérie </t>
  </si>
  <si>
    <t>ostrolistec kopinatý</t>
  </si>
  <si>
    <t>davidie listenová</t>
  </si>
  <si>
    <t>hlošina úzkolistá</t>
  </si>
  <si>
    <t>gumojilm jilmovitý</t>
  </si>
  <si>
    <t>ampák Danielův</t>
  </si>
  <si>
    <t>buk</t>
  </si>
  <si>
    <t>buk lesní</t>
  </si>
  <si>
    <t>jasan americký</t>
  </si>
  <si>
    <t>jasan úzkolistý</t>
  </si>
  <si>
    <t>jasan ztepilý</t>
  </si>
  <si>
    <t>jasan manový</t>
  </si>
  <si>
    <t>jasan pensylvánský</t>
  </si>
  <si>
    <t>jasan</t>
  </si>
  <si>
    <t>jinan dvoulaločný</t>
  </si>
  <si>
    <t xml:space="preserve">dřezovec </t>
  </si>
  <si>
    <t>dřezovec trojtrnný</t>
  </si>
  <si>
    <t>nahovětvec kanadský</t>
  </si>
  <si>
    <t>cypříšek Lawsonův</t>
  </si>
  <si>
    <t>cypříšek nootecký</t>
  </si>
  <si>
    <t>cypříšek tupolistý</t>
  </si>
  <si>
    <t>cypříšek hrachonosný</t>
  </si>
  <si>
    <t>cypříšek</t>
  </si>
  <si>
    <t>cypříšek zeravovitý</t>
  </si>
  <si>
    <t>ořešák Sieboldův</t>
  </si>
  <si>
    <t>ořešák popelavý</t>
  </si>
  <si>
    <t>ořešák mandžuský</t>
  </si>
  <si>
    <t>ořešák černý</t>
  </si>
  <si>
    <t>ořešák vlašský</t>
  </si>
  <si>
    <t>ořešák</t>
  </si>
  <si>
    <t>jalovec obecný</t>
  </si>
  <si>
    <t>jalovec skalní</t>
  </si>
  <si>
    <t>jalovec</t>
  </si>
  <si>
    <t>jalovec viržinský</t>
  </si>
  <si>
    <t>svitel latnatý</t>
  </si>
  <si>
    <t>svitel</t>
  </si>
  <si>
    <t>modřín opadavý</t>
  </si>
  <si>
    <t>modřín daurský</t>
  </si>
  <si>
    <t>modřín japonský</t>
  </si>
  <si>
    <t>modřín americký</t>
  </si>
  <si>
    <t>modřín západní</t>
  </si>
  <si>
    <t>modřín sibiřský</t>
  </si>
  <si>
    <t>modřín</t>
  </si>
  <si>
    <t xml:space="preserve">ambroň </t>
  </si>
  <si>
    <t>ambroň západní</t>
  </si>
  <si>
    <t xml:space="preserve">liliovník </t>
  </si>
  <si>
    <t>liliovník tulipánokvětý</t>
  </si>
  <si>
    <t>pomeračovka jablkovitá</t>
  </si>
  <si>
    <t>magnolie přišpičatělá</t>
  </si>
  <si>
    <t>magnolie obvejčitá</t>
  </si>
  <si>
    <t>magnolie japonská</t>
  </si>
  <si>
    <t>magnolie</t>
  </si>
  <si>
    <t>magnolie tříplátečná</t>
  </si>
  <si>
    <t>jabloň domácí</t>
  </si>
  <si>
    <t>jabloň</t>
  </si>
  <si>
    <t>jabloň vznešená</t>
  </si>
  <si>
    <t>jabloň lesní</t>
  </si>
  <si>
    <t>jabloň Zumova</t>
  </si>
  <si>
    <t>metasekvoje tisovcovitá</t>
  </si>
  <si>
    <t>morušovník bílý</t>
  </si>
  <si>
    <t>moruše černá</t>
  </si>
  <si>
    <t>morušovník</t>
  </si>
  <si>
    <t>habrovec habrolistý</t>
  </si>
  <si>
    <t>střemcha obecná</t>
  </si>
  <si>
    <t>střemcha</t>
  </si>
  <si>
    <t>parocie perská</t>
  </si>
  <si>
    <t>paulovnie plstnatá</t>
  </si>
  <si>
    <t>korkovník amurský</t>
  </si>
  <si>
    <t>smrk ztepilý</t>
  </si>
  <si>
    <t>smrk dvojbarevný</t>
  </si>
  <si>
    <t>smrk drsný</t>
  </si>
  <si>
    <t>smrk Brewerův</t>
  </si>
  <si>
    <t>smrk Engelmannův</t>
  </si>
  <si>
    <t>smrk sivý</t>
  </si>
  <si>
    <t>smrk ajanský</t>
  </si>
  <si>
    <t>smrk li-ťianský</t>
  </si>
  <si>
    <t>smrk černý</t>
  </si>
  <si>
    <t>smrk omorika</t>
  </si>
  <si>
    <t>smrk východní</t>
  </si>
  <si>
    <t>smrk pichlavý</t>
  </si>
  <si>
    <t>smrk červený</t>
  </si>
  <si>
    <t>smrk Schrenkův</t>
  </si>
  <si>
    <t>smrk sitka</t>
  </si>
  <si>
    <t>smrk</t>
  </si>
  <si>
    <t>smrk lesklý</t>
  </si>
  <si>
    <t>smrk Wilsonův</t>
  </si>
  <si>
    <t>borovice osinatá</t>
  </si>
  <si>
    <t>borovice Banksova</t>
  </si>
  <si>
    <t>borovice Bungeova</t>
  </si>
  <si>
    <t>borovice limba</t>
  </si>
  <si>
    <t>borovice pokroucená</t>
  </si>
  <si>
    <t>borovice hustokvětá</t>
  </si>
  <si>
    <t>borovice ohebná</t>
  </si>
  <si>
    <t>borovice Jeffreyova</t>
  </si>
  <si>
    <t>borovice korejská</t>
  </si>
  <si>
    <t>borovice bělokorá</t>
  </si>
  <si>
    <t>borovice černá</t>
  </si>
  <si>
    <t>borovice drobnokvětá</t>
  </si>
  <si>
    <t>borovice rumelská</t>
  </si>
  <si>
    <t>borovice težká</t>
  </si>
  <si>
    <t>borovice zakrslá</t>
  </si>
  <si>
    <t>borovice tuhá</t>
  </si>
  <si>
    <t>borovice blatka</t>
  </si>
  <si>
    <t>borovice</t>
  </si>
  <si>
    <t>borovice vejmutovka</t>
  </si>
  <si>
    <t>borovice lesní</t>
  </si>
  <si>
    <t>borovice Thunbergova</t>
  </si>
  <si>
    <t>borovice pyrenejská</t>
  </si>
  <si>
    <t>borovice himálajská</t>
  </si>
  <si>
    <t>borovice Schwerinova</t>
  </si>
  <si>
    <t>platan západní</t>
  </si>
  <si>
    <t>platan východní</t>
  </si>
  <si>
    <t>platan</t>
  </si>
  <si>
    <t>platan javorolistý</t>
  </si>
  <si>
    <t>topol bílý</t>
  </si>
  <si>
    <t>topol balzámový</t>
  </si>
  <si>
    <t>topol chlupatý</t>
  </si>
  <si>
    <t>topol černý</t>
  </si>
  <si>
    <t xml:space="preserve">vysoký </t>
  </si>
  <si>
    <t>topol Simonův</t>
  </si>
  <si>
    <t>topol</t>
  </si>
  <si>
    <t>topol osika</t>
  </si>
  <si>
    <t>topol chlupatoplodý</t>
  </si>
  <si>
    <t>topol berlínský</t>
  </si>
  <si>
    <t>topol kanadský</t>
  </si>
  <si>
    <t>topol šedavý</t>
  </si>
  <si>
    <t>meruňka obecná</t>
  </si>
  <si>
    <t>třešeň obecná</t>
  </si>
  <si>
    <t>myrobalán třešňový</t>
  </si>
  <si>
    <t>višeň obecná</t>
  </si>
  <si>
    <t>slivoň domácí</t>
  </si>
  <si>
    <t>slivoň obecná</t>
  </si>
  <si>
    <t>třešeň Hillierova</t>
  </si>
  <si>
    <t>slivoň kurilská</t>
  </si>
  <si>
    <t>mahalebka obecná</t>
  </si>
  <si>
    <t>broskvoň obecná</t>
  </si>
  <si>
    <t>višeň Sargentova</t>
  </si>
  <si>
    <t>střemcha pozdní</t>
  </si>
  <si>
    <t>třešeň tibetská</t>
  </si>
  <si>
    <t>sakura ozdobná</t>
  </si>
  <si>
    <t xml:space="preserve">broskvoň </t>
  </si>
  <si>
    <t xml:space="preserve">meruňka </t>
  </si>
  <si>
    <t xml:space="preserve">sakura </t>
  </si>
  <si>
    <t>slivoň</t>
  </si>
  <si>
    <t xml:space="preserve">třešeň </t>
  </si>
  <si>
    <t>višeň</t>
  </si>
  <si>
    <t>višeň chloupkatá</t>
  </si>
  <si>
    <t>střemcha viržinská</t>
  </si>
  <si>
    <t>mandlobroskvoň obecná</t>
  </si>
  <si>
    <t>višeň jedoská</t>
  </si>
  <si>
    <t>pamodřín líbezný</t>
  </si>
  <si>
    <t>douglaska tisolistá</t>
  </si>
  <si>
    <t xml:space="preserve">douglaska </t>
  </si>
  <si>
    <t>paořech jasanolistý</t>
  </si>
  <si>
    <t>hlohyně červená</t>
  </si>
  <si>
    <t>hrušeň obecná</t>
  </si>
  <si>
    <t>hrušeň polnička</t>
  </si>
  <si>
    <t>hrušeň</t>
  </si>
  <si>
    <t>dub bílý</t>
  </si>
  <si>
    <t>dub cer</t>
  </si>
  <si>
    <t>dub šarlatový</t>
  </si>
  <si>
    <t>dub žlutavý</t>
  </si>
  <si>
    <t>dub uherský</t>
  </si>
  <si>
    <t>dub celokrajný</t>
  </si>
  <si>
    <t>dub velkokvětý</t>
  </si>
  <si>
    <t>dub bahenní</t>
  </si>
  <si>
    <t>dub sivozelený</t>
  </si>
  <si>
    <t>dub zimní</t>
  </si>
  <si>
    <t>dub čárkolistý</t>
  </si>
  <si>
    <t>dub mnohoplodý</t>
  </si>
  <si>
    <t>dub pýřitý</t>
  </si>
  <si>
    <t>dub letní</t>
  </si>
  <si>
    <t>dub červený</t>
  </si>
  <si>
    <t>dub</t>
  </si>
  <si>
    <t>dub jadranský</t>
  </si>
  <si>
    <t>dub Sargentův</t>
  </si>
  <si>
    <t>dub Turnerův</t>
  </si>
  <si>
    <t>škumpa Potaninova</t>
  </si>
  <si>
    <t>trnovník novomexický</t>
  </si>
  <si>
    <t>trnovník akát</t>
  </si>
  <si>
    <t>trnovník</t>
  </si>
  <si>
    <t>trnovník lepkavý</t>
  </si>
  <si>
    <t>vrba bílá</t>
  </si>
  <si>
    <t>vrba babylónská</t>
  </si>
  <si>
    <t>vrba jíva</t>
  </si>
  <si>
    <t>vrba lýkovcová</t>
  </si>
  <si>
    <t>vrba křehká</t>
  </si>
  <si>
    <t>vrba dlouholistá</t>
  </si>
  <si>
    <t>vrba</t>
  </si>
  <si>
    <t>vrba sachalinská</t>
  </si>
  <si>
    <t>vrba načervenalá</t>
  </si>
  <si>
    <t>vrba náhrobní</t>
  </si>
  <si>
    <t>pajehličník přeslenitý</t>
  </si>
  <si>
    <t>sekvojovec obrovský</t>
  </si>
  <si>
    <t>jerlín japonský</t>
  </si>
  <si>
    <t>jerlín</t>
  </si>
  <si>
    <t>jeřáb muk</t>
  </si>
  <si>
    <t>jeřáb ptačí</t>
  </si>
  <si>
    <t>jeřáb oskeruše</t>
  </si>
  <si>
    <t>jeřáb prostřední</t>
  </si>
  <si>
    <t>jeřáb</t>
  </si>
  <si>
    <t>jeřáb břek</t>
  </si>
  <si>
    <t>jeřáb zvrhlý</t>
  </si>
  <si>
    <t>tisovec vystoupavý</t>
  </si>
  <si>
    <t>tisovec dvouřadý</t>
  </si>
  <si>
    <t>tisovec</t>
  </si>
  <si>
    <t>tis červený</t>
  </si>
  <si>
    <t>tis japonský</t>
  </si>
  <si>
    <t>tis</t>
  </si>
  <si>
    <t>zerav korejský</t>
  </si>
  <si>
    <t>zerav západní</t>
  </si>
  <si>
    <t>zerav východní</t>
  </si>
  <si>
    <t>zerav obrovský</t>
  </si>
  <si>
    <t>zerav</t>
  </si>
  <si>
    <t>zerav japonský</t>
  </si>
  <si>
    <t>zeravinec japonský</t>
  </si>
  <si>
    <t>lípa americká</t>
  </si>
  <si>
    <t>lípa srdčitá</t>
  </si>
  <si>
    <t>lípa řapíkatá</t>
  </si>
  <si>
    <t>lípa velkolistá</t>
  </si>
  <si>
    <t>lípa</t>
  </si>
  <si>
    <t>lípa stříbrná</t>
  </si>
  <si>
    <t>lípa zelená</t>
  </si>
  <si>
    <t>lípa evropská</t>
  </si>
  <si>
    <t>toreja californská</t>
  </si>
  <si>
    <t>toreja japonská</t>
  </si>
  <si>
    <t>jedlovec kanadský</t>
  </si>
  <si>
    <t>jedlovec japonský</t>
  </si>
  <si>
    <t>jedlovec různolistý</t>
  </si>
  <si>
    <t>jedlovec Mertensův</t>
  </si>
  <si>
    <t>jedlovec Sieboldův</t>
  </si>
  <si>
    <t>jedlovec</t>
  </si>
  <si>
    <t>jilm horský</t>
  </si>
  <si>
    <t>jilm vaz</t>
  </si>
  <si>
    <t>jilm habrolistý</t>
  </si>
  <si>
    <t>jilm čínsky</t>
  </si>
  <si>
    <t>jilm sibiřský</t>
  </si>
  <si>
    <t>jilm</t>
  </si>
  <si>
    <t>jilm holandský</t>
  </si>
  <si>
    <t>cypřišovec Leylandův</t>
  </si>
  <si>
    <t>zelkova habrolistá</t>
  </si>
  <si>
    <t>zelkova ostrolistá</t>
  </si>
  <si>
    <t>zelkova</t>
  </si>
  <si>
    <t>obvod kmene</t>
  </si>
  <si>
    <t>skupina</t>
  </si>
  <si>
    <t>od</t>
  </si>
  <si>
    <t>do</t>
  </si>
  <si>
    <t>prumer kmene</t>
  </si>
  <si>
    <t>SLOUPEC</t>
  </si>
  <si>
    <t>SKUPINA</t>
  </si>
  <si>
    <t xml:space="preserve"> jedle bělokorá </t>
  </si>
  <si>
    <t>Jehličnaté stromy I</t>
  </si>
  <si>
    <t>Abies amabilis</t>
  </si>
  <si>
    <t xml:space="preserve"> jedle nádherná</t>
  </si>
  <si>
    <t>Jehličnaté stromy III</t>
  </si>
  <si>
    <t xml:space="preserve">Abies balsamea </t>
  </si>
  <si>
    <t xml:space="preserve"> jedle balzámová </t>
  </si>
  <si>
    <t>Jehličnaté stromy II</t>
  </si>
  <si>
    <t xml:space="preserve">Abies cephalonica </t>
  </si>
  <si>
    <t xml:space="preserve"> jedle řecká </t>
  </si>
  <si>
    <t xml:space="preserve">Abies concolor </t>
  </si>
  <si>
    <t xml:space="preserve"> jedle ojíněná </t>
  </si>
  <si>
    <t xml:space="preserve">Abies grandis </t>
  </si>
  <si>
    <t xml:space="preserve"> jedle obrovská </t>
  </si>
  <si>
    <t xml:space="preserve">Abies homolepis </t>
  </si>
  <si>
    <t xml:space="preserve"> jedle nikko </t>
  </si>
  <si>
    <t xml:space="preserve">Abies koreana </t>
  </si>
  <si>
    <t xml:space="preserve"> jedle korejská </t>
  </si>
  <si>
    <t xml:space="preserve">Abies lasiocarpa </t>
  </si>
  <si>
    <t xml:space="preserve"> jedle subalpinská </t>
  </si>
  <si>
    <t xml:space="preserve">Abies magnifica </t>
  </si>
  <si>
    <t xml:space="preserve"> jedle nádherná </t>
  </si>
  <si>
    <t xml:space="preserve">Abies nordmanniana </t>
  </si>
  <si>
    <t xml:space="preserve"> jedle kavkazská </t>
  </si>
  <si>
    <t xml:space="preserve">Abies numidica </t>
  </si>
  <si>
    <t xml:space="preserve"> jedle numidská </t>
  </si>
  <si>
    <t xml:space="preserve">Abies pinsapo </t>
  </si>
  <si>
    <t xml:space="preserve"> jedle španělská </t>
  </si>
  <si>
    <t xml:space="preserve">Abies procera </t>
  </si>
  <si>
    <t xml:space="preserve"> jedle vznešená </t>
  </si>
  <si>
    <t xml:space="preserve">Abies sibirica </t>
  </si>
  <si>
    <t xml:space="preserve"> jedle sibiřská </t>
  </si>
  <si>
    <t xml:space="preserve">Abies veitchii </t>
  </si>
  <si>
    <t xml:space="preserve"> jedle Veitchova </t>
  </si>
  <si>
    <t xml:space="preserve">Acer campestre </t>
  </si>
  <si>
    <t xml:space="preserve"> javor babyka </t>
  </si>
  <si>
    <t>Listnaté stromy III</t>
  </si>
  <si>
    <t xml:space="preserve"> javor mléč</t>
  </si>
  <si>
    <t xml:space="preserve">Listnaté stromy II </t>
  </si>
  <si>
    <t xml:space="preserve">Acer pseudoplatanus </t>
  </si>
  <si>
    <t xml:space="preserve"> javor klen </t>
  </si>
  <si>
    <t xml:space="preserve">Acer rubrum </t>
  </si>
  <si>
    <t xml:space="preserve"> javor červený </t>
  </si>
  <si>
    <t xml:space="preserve">Acer saccharinum </t>
  </si>
  <si>
    <t xml:space="preserve"> javor stříbrný </t>
  </si>
  <si>
    <t xml:space="preserve">Aesculus × carnea </t>
  </si>
  <si>
    <t xml:space="preserve"> jírovec pleťový </t>
  </si>
  <si>
    <t xml:space="preserve">Aesculus hippocastanum </t>
  </si>
  <si>
    <t xml:space="preserve"> jírovec maďal </t>
  </si>
  <si>
    <t xml:space="preserve">Ailanthus altissima </t>
  </si>
  <si>
    <t xml:space="preserve"> pajasan žlaznatý</t>
  </si>
  <si>
    <t>Listnaté stromy I</t>
  </si>
  <si>
    <t xml:space="preserve">Alnus glutinosa </t>
  </si>
  <si>
    <t xml:space="preserve"> olše lepkavá </t>
  </si>
  <si>
    <t xml:space="preserve">Alnus incana </t>
  </si>
  <si>
    <t xml:space="preserve"> olše šedá </t>
  </si>
  <si>
    <t xml:space="preserve">Betula ermanii </t>
  </si>
  <si>
    <t xml:space="preserve"> bříza Ermanova </t>
  </si>
  <si>
    <t xml:space="preserve">Betula jacquemontii </t>
  </si>
  <si>
    <t xml:space="preserve"> bříza Jacquemontova </t>
  </si>
  <si>
    <t xml:space="preserve">Betula lenta </t>
  </si>
  <si>
    <t xml:space="preserve"> bříza tuhá </t>
  </si>
  <si>
    <t xml:space="preserve">Betula papyrifera </t>
  </si>
  <si>
    <t xml:space="preserve"> bříza papírovitá </t>
  </si>
  <si>
    <t xml:space="preserve">Betula pendula </t>
  </si>
  <si>
    <t xml:space="preserve"> bříza bělokorá </t>
  </si>
  <si>
    <t xml:space="preserve">Betula pubescens </t>
  </si>
  <si>
    <t xml:space="preserve"> bříza pýřitá </t>
  </si>
  <si>
    <t xml:space="preserve">Calocedrus decurens </t>
  </si>
  <si>
    <t xml:space="preserve"> pazerav cedrový </t>
  </si>
  <si>
    <t xml:space="preserve">Carpinus betulus </t>
  </si>
  <si>
    <t xml:space="preserve"> habr obecný </t>
  </si>
  <si>
    <t xml:space="preserve">Carya ovata </t>
  </si>
  <si>
    <t xml:space="preserve"> ořechovec vejčitý </t>
  </si>
  <si>
    <t xml:space="preserve">Castanea sativa </t>
  </si>
  <si>
    <t xml:space="preserve"> kaštanovník jedlý </t>
  </si>
  <si>
    <t xml:space="preserve">Catalpa bignonioides </t>
  </si>
  <si>
    <t xml:space="preserve"> katalpa trubačovitá </t>
  </si>
  <si>
    <t xml:space="preserve">Cedrus atlantica </t>
  </si>
  <si>
    <t xml:space="preserve"> cedr atlantský </t>
  </si>
  <si>
    <t xml:space="preserve">Cedrus deodara </t>
  </si>
  <si>
    <t xml:space="preserve"> cedr himalájský </t>
  </si>
  <si>
    <t xml:space="preserve">Cedrus libani </t>
  </si>
  <si>
    <t xml:space="preserve"> cedr libanonský </t>
  </si>
  <si>
    <t xml:space="preserve">Celtis occidentalis </t>
  </si>
  <si>
    <t xml:space="preserve"> břestovec západní </t>
  </si>
  <si>
    <t xml:space="preserve">Cerasus (Prunus) avium </t>
  </si>
  <si>
    <t xml:space="preserve"> třešeň ptačí </t>
  </si>
  <si>
    <t xml:space="preserve">Cerasus (Prunus) fruticosa </t>
  </si>
  <si>
    <t xml:space="preserve"> třešeň křovitá </t>
  </si>
  <si>
    <t xml:space="preserve">Cerasus (Prunus) mahaleb (tvar stromu) </t>
  </si>
  <si>
    <t xml:space="preserve"> mahalebka obecná </t>
  </si>
  <si>
    <t xml:space="preserve">Cerasus (Prunus) sargentii </t>
  </si>
  <si>
    <t xml:space="preserve"> třešeň Sargentova </t>
  </si>
  <si>
    <t xml:space="preserve">Cerasus (Prunus) serrulata </t>
  </si>
  <si>
    <t xml:space="preserve"> třešeň sakura </t>
  </si>
  <si>
    <t xml:space="preserve">Cerasus (Prunus) subhirtella </t>
  </si>
  <si>
    <t xml:space="preserve"> třešeň (višeň) chloupkatá </t>
  </si>
  <si>
    <t xml:space="preserve">Cercidophyllum japonicum </t>
  </si>
  <si>
    <t xml:space="preserve"> zmarličník japonský </t>
  </si>
  <si>
    <t xml:space="preserve">Corylus colurna </t>
  </si>
  <si>
    <t xml:space="preserve"> líska turecká </t>
  </si>
  <si>
    <t xml:space="preserve">Crataegus sp. </t>
  </si>
  <si>
    <t xml:space="preserve"> hloh – všechny druhy </t>
  </si>
  <si>
    <t xml:space="preserve">Cryptomeria japonica </t>
  </si>
  <si>
    <t xml:space="preserve"> kryptomerie japonská </t>
  </si>
  <si>
    <t xml:space="preserve">Fagus sylvatica </t>
  </si>
  <si>
    <t xml:space="preserve"> buk lesní </t>
  </si>
  <si>
    <t xml:space="preserve">Fraxinus excelsior </t>
  </si>
  <si>
    <t xml:space="preserve"> jasan ztepilý </t>
  </si>
  <si>
    <t xml:space="preserve">Fraxinus ornus </t>
  </si>
  <si>
    <t xml:space="preserve"> jasan zimnář </t>
  </si>
  <si>
    <t xml:space="preserve">Ginkgo biloba </t>
  </si>
  <si>
    <t xml:space="preserve"> jinan dvojlaločný </t>
  </si>
  <si>
    <t xml:space="preserve">Gleditsia triacanthos </t>
  </si>
  <si>
    <t xml:space="preserve"> dřezovec trojtrnný </t>
  </si>
  <si>
    <t xml:space="preserve"> nahovětvec dvoudomý</t>
  </si>
  <si>
    <t xml:space="preserve">Chamaecyparis lawsoniana </t>
  </si>
  <si>
    <t xml:space="preserve"> cypříšek Lawsonův </t>
  </si>
  <si>
    <t xml:space="preserve">Chamaecyparis nootkatensis </t>
  </si>
  <si>
    <t xml:space="preserve"> cypříšek nutka </t>
  </si>
  <si>
    <t xml:space="preserve">Chamaecyparis obtusa </t>
  </si>
  <si>
    <t xml:space="preserve"> cypříšek tupolistý </t>
  </si>
  <si>
    <t xml:space="preserve">Chamaecyparis pisifera </t>
  </si>
  <si>
    <t xml:space="preserve"> cypříšek hrachonosný </t>
  </si>
  <si>
    <t xml:space="preserve">Chamaecyparis thyoides </t>
  </si>
  <si>
    <t xml:space="preserve"> cypříšek zeravovitý </t>
  </si>
  <si>
    <t xml:space="preserve">Juglans cinerea </t>
  </si>
  <si>
    <t xml:space="preserve"> ořešák popelavý </t>
  </si>
  <si>
    <t xml:space="preserve">Juglans nigra </t>
  </si>
  <si>
    <t xml:space="preserve"> ořešák černý </t>
  </si>
  <si>
    <t xml:space="preserve">Juglans regia </t>
  </si>
  <si>
    <t xml:space="preserve"> ořešák královský </t>
  </si>
  <si>
    <t xml:space="preserve">Juniperus chinensis </t>
  </si>
  <si>
    <t xml:space="preserve"> jalovec čínský </t>
  </si>
  <si>
    <t xml:space="preserve">Juniperus scopulorum </t>
  </si>
  <si>
    <t xml:space="preserve"> jalovec skalní </t>
  </si>
  <si>
    <t xml:space="preserve">Juniperus virginiana </t>
  </si>
  <si>
    <t xml:space="preserve"> jalovec viržinský </t>
  </si>
  <si>
    <t xml:space="preserve">Koelreuteria paniculata </t>
  </si>
  <si>
    <t xml:space="preserve"> svitel latnatý </t>
  </si>
  <si>
    <t xml:space="preserve">Larix decidua </t>
  </si>
  <si>
    <t xml:space="preserve"> modřín opadavý </t>
  </si>
  <si>
    <t xml:space="preserve">Larix kaempferi </t>
  </si>
  <si>
    <t xml:space="preserve"> modřín japonský </t>
  </si>
  <si>
    <t xml:space="preserve">Larix laricina </t>
  </si>
  <si>
    <t xml:space="preserve"> modřín americký </t>
  </si>
  <si>
    <t xml:space="preserve">Liquidambar styraciflua </t>
  </si>
  <si>
    <t xml:space="preserve"> ambroň západní </t>
  </si>
  <si>
    <t xml:space="preserve">Liriodendron tulipifera </t>
  </si>
  <si>
    <t xml:space="preserve"> liliovník tulipánokvětý </t>
  </si>
  <si>
    <t xml:space="preserve">Magnolia acuminata </t>
  </si>
  <si>
    <t xml:space="preserve"> magnolie (šácholán) přišpičatělá </t>
  </si>
  <si>
    <t xml:space="preserve">Magnolia denudata </t>
  </si>
  <si>
    <t xml:space="preserve"> magnolie (šácholán) obnažená </t>
  </si>
  <si>
    <t xml:space="preserve">Magnolia kobus </t>
  </si>
  <si>
    <t xml:space="preserve"> magnolie (šácholán) kobus </t>
  </si>
  <si>
    <t xml:space="preserve">Magnolia tripetala </t>
  </si>
  <si>
    <t xml:space="preserve"> magnolie (šácholán) trojplátečná </t>
  </si>
  <si>
    <t xml:space="preserve">Malus sp. </t>
  </si>
  <si>
    <t xml:space="preserve"> jabloň – botanické a okrasné druhy </t>
  </si>
  <si>
    <t xml:space="preserve">Metasequoia glyptostroboides </t>
  </si>
  <si>
    <t xml:space="preserve"> metasekvoje tisovcovitá </t>
  </si>
  <si>
    <t xml:space="preserve">Morus alba </t>
  </si>
  <si>
    <t xml:space="preserve"> morušovník bílý </t>
  </si>
  <si>
    <t xml:space="preserve">Morus nigra </t>
  </si>
  <si>
    <t xml:space="preserve"> morušovník černý </t>
  </si>
  <si>
    <t xml:space="preserve">Morus rubra </t>
  </si>
  <si>
    <t xml:space="preserve"> morušovník červený </t>
  </si>
  <si>
    <t xml:space="preserve">Negundo aceroides (Acer negundo) </t>
  </si>
  <si>
    <t xml:space="preserve"> javorovec jasanolistý (javor jasanolistý) </t>
  </si>
  <si>
    <t xml:space="preserve">Padus avium (Prunus padus) </t>
  </si>
  <si>
    <t xml:space="preserve"> střemcha obecná </t>
  </si>
  <si>
    <t xml:space="preserve">Paulownia tomentosa </t>
  </si>
  <si>
    <t xml:space="preserve"> paulovnie plstnatá </t>
  </si>
  <si>
    <t xml:space="preserve">Phellodendron amurense </t>
  </si>
  <si>
    <t xml:space="preserve"> korkovník amurský </t>
  </si>
  <si>
    <t xml:space="preserve">Picea abies </t>
  </si>
  <si>
    <t xml:space="preserve"> smrk ztepilý </t>
  </si>
  <si>
    <t xml:space="preserve">Picea breweriana </t>
  </si>
  <si>
    <t xml:space="preserve"> smrk Brewerův </t>
  </si>
  <si>
    <t xml:space="preserve">Picea engelmannii </t>
  </si>
  <si>
    <t xml:space="preserve"> smrk Engelmannův </t>
  </si>
  <si>
    <t xml:space="preserve">Picea glauca </t>
  </si>
  <si>
    <t xml:space="preserve"> smrk sivý </t>
  </si>
  <si>
    <t xml:space="preserve">Picea jezoensis </t>
  </si>
  <si>
    <t xml:space="preserve"> smrk ajanský </t>
  </si>
  <si>
    <t xml:space="preserve">Picea mariana </t>
  </si>
  <si>
    <t xml:space="preserve"> smrk černý </t>
  </si>
  <si>
    <t xml:space="preserve">Picea omorika </t>
  </si>
  <si>
    <t xml:space="preserve"> smrk omorika </t>
  </si>
  <si>
    <t xml:space="preserve">Picea orientalis </t>
  </si>
  <si>
    <t xml:space="preserve"> smrk východní </t>
  </si>
  <si>
    <t xml:space="preserve">Picea pungens </t>
  </si>
  <si>
    <t xml:space="preserve"> smrk pichlavý </t>
  </si>
  <si>
    <t xml:space="preserve">Picea sitchensis </t>
  </si>
  <si>
    <t xml:space="preserve"> smrk sitka </t>
  </si>
  <si>
    <t xml:space="preserve">Pinus aristata </t>
  </si>
  <si>
    <t xml:space="preserve"> borovice osinatá </t>
  </si>
  <si>
    <t xml:space="preserve">Pinus armandii </t>
  </si>
  <si>
    <t xml:space="preserve"> borovice Armandova </t>
  </si>
  <si>
    <t xml:space="preserve">Pinus banksiana </t>
  </si>
  <si>
    <t xml:space="preserve"> borovice Banksova </t>
  </si>
  <si>
    <t xml:space="preserve">Pinus cembra </t>
  </si>
  <si>
    <t xml:space="preserve"> borovice limba </t>
  </si>
  <si>
    <t xml:space="preserve">Pinus contorta </t>
  </si>
  <si>
    <t xml:space="preserve"> borovice pokroucená </t>
  </si>
  <si>
    <t xml:space="preserve">Pinus densiflora </t>
  </si>
  <si>
    <t xml:space="preserve"> borovice hustokvětá </t>
  </si>
  <si>
    <t xml:space="preserve">Pinus flexilis </t>
  </si>
  <si>
    <t xml:space="preserve"> borovice ohebná </t>
  </si>
  <si>
    <t xml:space="preserve">Pinus heldreichii </t>
  </si>
  <si>
    <t xml:space="preserve"> borovice Heldreichova </t>
  </si>
  <si>
    <t xml:space="preserve">Pinus jeffreyi </t>
  </si>
  <si>
    <t xml:space="preserve"> borovice Jeffreyova </t>
  </si>
  <si>
    <t xml:space="preserve">Pinus koraiensis </t>
  </si>
  <si>
    <t xml:space="preserve"> borovice korejská </t>
  </si>
  <si>
    <t xml:space="preserve">Pinus monticola </t>
  </si>
  <si>
    <t xml:space="preserve"> borovice pohorská </t>
  </si>
  <si>
    <t xml:space="preserve">Pinus nigra </t>
  </si>
  <si>
    <t xml:space="preserve"> borovice černá </t>
  </si>
  <si>
    <t xml:space="preserve">Pinus parviflora </t>
  </si>
  <si>
    <t xml:space="preserve"> borovice drobnokvětá </t>
  </si>
  <si>
    <t xml:space="preserve">Pinus peuce </t>
  </si>
  <si>
    <t xml:space="preserve"> borovice rumelská </t>
  </si>
  <si>
    <t xml:space="preserve">Pinus ponderosa </t>
  </si>
  <si>
    <t xml:space="preserve"> borovice žlutá </t>
  </si>
  <si>
    <t xml:space="preserve">Pinus pungens </t>
  </si>
  <si>
    <t xml:space="preserve"> borovice pichlavá </t>
  </si>
  <si>
    <t xml:space="preserve">Pinus resinosa </t>
  </si>
  <si>
    <t xml:space="preserve"> borovice smolná </t>
  </si>
  <si>
    <t xml:space="preserve">Pinus rigida </t>
  </si>
  <si>
    <t xml:space="preserve"> borovice tuhá </t>
  </si>
  <si>
    <t xml:space="preserve">Pinus rotundata </t>
  </si>
  <si>
    <t xml:space="preserve"> borovice blatka </t>
  </si>
  <si>
    <t xml:space="preserve">Pinus strobus </t>
  </si>
  <si>
    <t xml:space="preserve"> borovice vejmutovka </t>
  </si>
  <si>
    <t xml:space="preserve">Pinus sylvestris </t>
  </si>
  <si>
    <t xml:space="preserve"> borovice lesní </t>
  </si>
  <si>
    <t xml:space="preserve">Pinus uncinata </t>
  </si>
  <si>
    <t xml:space="preserve"> borovice pyrenejská </t>
  </si>
  <si>
    <t xml:space="preserve">Pinus wallichiana </t>
  </si>
  <si>
    <t xml:space="preserve"> borovice himalájská </t>
  </si>
  <si>
    <t xml:space="preserve">Platanus × acerifolia (hispanica) </t>
  </si>
  <si>
    <t xml:space="preserve"> platan javorolistý </t>
  </si>
  <si>
    <t xml:space="preserve">Platycladus (Thuja) orientalis </t>
  </si>
  <si>
    <t xml:space="preserve"> zeravec východní </t>
  </si>
  <si>
    <t xml:space="preserve">Populus × berolinensis </t>
  </si>
  <si>
    <t xml:space="preserve"> topol berlínský </t>
  </si>
  <si>
    <t xml:space="preserve">Populus × canadensis </t>
  </si>
  <si>
    <t xml:space="preserve"> topol kanadský </t>
  </si>
  <si>
    <t xml:space="preserve">Populus × canescens </t>
  </si>
  <si>
    <t xml:space="preserve"> topol šedavý </t>
  </si>
  <si>
    <t xml:space="preserve">Populus alba </t>
  </si>
  <si>
    <t xml:space="preserve"> topol bílý </t>
  </si>
  <si>
    <t xml:space="preserve">Populus balsamifera </t>
  </si>
  <si>
    <t xml:space="preserve"> topol balzámový </t>
  </si>
  <si>
    <t xml:space="preserve">Populus nigra </t>
  </si>
  <si>
    <t xml:space="preserve"> topol černý </t>
  </si>
  <si>
    <t xml:space="preserve">Populus simonii </t>
  </si>
  <si>
    <t xml:space="preserve"> topol Simonův </t>
  </si>
  <si>
    <t xml:space="preserve">Populus tremula </t>
  </si>
  <si>
    <t xml:space="preserve"> topol osika </t>
  </si>
  <si>
    <t xml:space="preserve">Populus trichocarpa </t>
  </si>
  <si>
    <t xml:space="preserve"> topol chlupatoplodý </t>
  </si>
  <si>
    <t xml:space="preserve">Prunus cerasifera </t>
  </si>
  <si>
    <t xml:space="preserve"> slivoň myrabolán </t>
  </si>
  <si>
    <t xml:space="preserve">Pseudolarix amabilis </t>
  </si>
  <si>
    <t xml:space="preserve"> pamodřín líbezný </t>
  </si>
  <si>
    <t xml:space="preserve">Pseudotsuga menziesii </t>
  </si>
  <si>
    <t xml:space="preserve"> douglaska tisolistá </t>
  </si>
  <si>
    <t xml:space="preserve">Pterocarya fraxinifolia </t>
  </si>
  <si>
    <t xml:space="preserve"> pterokarye jasanolistá </t>
  </si>
  <si>
    <t xml:space="preserve">Pyrus sp. </t>
  </si>
  <si>
    <t xml:space="preserve"> hrušeň – botanické a okrasné druhy </t>
  </si>
  <si>
    <t xml:space="preserve">Quercus cerris </t>
  </si>
  <si>
    <t xml:space="preserve"> dub cer </t>
  </si>
  <si>
    <t xml:space="preserve">Quercus coccinea </t>
  </si>
  <si>
    <t xml:space="preserve"> dub šarlatový </t>
  </si>
  <si>
    <t xml:space="preserve">Quercus frainetto </t>
  </si>
  <si>
    <t xml:space="preserve"> dub uherský </t>
  </si>
  <si>
    <t xml:space="preserve">Quercus macranthera </t>
  </si>
  <si>
    <t xml:space="preserve"> dub velkokvětý </t>
  </si>
  <si>
    <t xml:space="preserve">Quercus palustris </t>
  </si>
  <si>
    <t xml:space="preserve"> dub bahenní </t>
  </si>
  <si>
    <t xml:space="preserve">Quercus petraea </t>
  </si>
  <si>
    <t xml:space="preserve"> dub zimní </t>
  </si>
  <si>
    <t xml:space="preserve">Quercus pubescens </t>
  </si>
  <si>
    <t xml:space="preserve"> dub pýřitý </t>
  </si>
  <si>
    <t xml:space="preserve">Quercus robur </t>
  </si>
  <si>
    <t xml:space="preserve"> dub letní </t>
  </si>
  <si>
    <t xml:space="preserve">Quercus rubra </t>
  </si>
  <si>
    <t xml:space="preserve"> dub červený </t>
  </si>
  <si>
    <t xml:space="preserve">Robinia pseudoacacia </t>
  </si>
  <si>
    <t xml:space="preserve"> trnovník akát </t>
  </si>
  <si>
    <t xml:space="preserve">Salix alba </t>
  </si>
  <si>
    <t xml:space="preserve"> vrba bílá </t>
  </si>
  <si>
    <t xml:space="preserve">Salix fragilis </t>
  </si>
  <si>
    <t xml:space="preserve"> vrba křehká </t>
  </si>
  <si>
    <t xml:space="preserve">Sequoiadendron giganteum </t>
  </si>
  <si>
    <t xml:space="preserve"> sekvojovec obrovský </t>
  </si>
  <si>
    <t xml:space="preserve">Sophora japonica </t>
  </si>
  <si>
    <t xml:space="preserve"> jerlín japonský </t>
  </si>
  <si>
    <t xml:space="preserve">Sorbus aria </t>
  </si>
  <si>
    <t xml:space="preserve"> jeřáb muk </t>
  </si>
  <si>
    <t xml:space="preserve">Sorbus aucuparia </t>
  </si>
  <si>
    <t xml:space="preserve"> jeřáb ptačí </t>
  </si>
  <si>
    <t xml:space="preserve">Sorbus domestica </t>
  </si>
  <si>
    <t xml:space="preserve"> jeřáb oskeruše </t>
  </si>
  <si>
    <t xml:space="preserve">Sorbus intermedia </t>
  </si>
  <si>
    <t xml:space="preserve"> jeřáb prostřední </t>
  </si>
  <si>
    <t xml:space="preserve">Sorbus torminalis </t>
  </si>
  <si>
    <t xml:space="preserve"> jeřáb břek </t>
  </si>
  <si>
    <t xml:space="preserve">Taxodium distichum </t>
  </si>
  <si>
    <t xml:space="preserve"> tisovec dvouřadý </t>
  </si>
  <si>
    <t xml:space="preserve">Taxus baccata </t>
  </si>
  <si>
    <t xml:space="preserve"> tis červený </t>
  </si>
  <si>
    <t xml:space="preserve">Taxus cuspidata </t>
  </si>
  <si>
    <t xml:space="preserve"> tis japonský </t>
  </si>
  <si>
    <t xml:space="preserve">Thuja occidentalis </t>
  </si>
  <si>
    <t xml:space="preserve"> zerav západní </t>
  </si>
  <si>
    <t xml:space="preserve">Thuja plicata </t>
  </si>
  <si>
    <t xml:space="preserve"> zerav obrovský </t>
  </si>
  <si>
    <t xml:space="preserve">Thuja standishii </t>
  </si>
  <si>
    <t xml:space="preserve"> zerav japonský </t>
  </si>
  <si>
    <t xml:space="preserve">Thujopsis dolabrata </t>
  </si>
  <si>
    <t xml:space="preserve"> zeravinec japonský </t>
  </si>
  <si>
    <t xml:space="preserve">Tilia americana </t>
  </si>
  <si>
    <t xml:space="preserve"> lípa americká </t>
  </si>
  <si>
    <t xml:space="preserve">Tilia cordata </t>
  </si>
  <si>
    <t xml:space="preserve"> lípa srdčitá </t>
  </si>
  <si>
    <t xml:space="preserve">Tilia euchlora </t>
  </si>
  <si>
    <t xml:space="preserve"> lípa krymská </t>
  </si>
  <si>
    <t xml:space="preserve">Tilia petiolaris </t>
  </si>
  <si>
    <t xml:space="preserve"> lípa řapíkatá </t>
  </si>
  <si>
    <t xml:space="preserve">Tilia platyphyllos </t>
  </si>
  <si>
    <t xml:space="preserve"> lípa velkolistá </t>
  </si>
  <si>
    <t xml:space="preserve">Tilia tomentosa </t>
  </si>
  <si>
    <t xml:space="preserve"> lípa plstnatá </t>
  </si>
  <si>
    <t xml:space="preserve">Tilia vulgaris (× europaea) </t>
  </si>
  <si>
    <t xml:space="preserve"> lípa obecná </t>
  </si>
  <si>
    <t xml:space="preserve">Tsuga canadensis </t>
  </si>
  <si>
    <t xml:space="preserve"> jedlovec kanadský </t>
  </si>
  <si>
    <t xml:space="preserve">Tsuga caroliniana </t>
  </si>
  <si>
    <t xml:space="preserve"> jedlovec karolínský </t>
  </si>
  <si>
    <t xml:space="preserve">Tsuga diversifolia </t>
  </si>
  <si>
    <t xml:space="preserve"> jedlovec různolistý </t>
  </si>
  <si>
    <t xml:space="preserve">Tsuga heterophylla </t>
  </si>
  <si>
    <t xml:space="preserve"> jedlovec západoamerický </t>
  </si>
  <si>
    <t xml:space="preserve">Tsuga mertensiana </t>
  </si>
  <si>
    <t xml:space="preserve"> jedlovec Mertensův </t>
  </si>
  <si>
    <t xml:space="preserve">Ulmus × hollandica </t>
  </si>
  <si>
    <t xml:space="preserve"> jilm holandský </t>
  </si>
  <si>
    <t xml:space="preserve">Ulmus glabra </t>
  </si>
  <si>
    <t xml:space="preserve"> jilm horský </t>
  </si>
  <si>
    <t xml:space="preserve"> jilm vaz </t>
  </si>
  <si>
    <t xml:space="preserve">Ulmus minor </t>
  </si>
  <si>
    <t xml:space="preserve"> jilm habrolistý </t>
  </si>
  <si>
    <t xml:space="preserve">Zelkova carpinifolia </t>
  </si>
  <si>
    <t xml:space="preserve"> zelkova habrolistá </t>
  </si>
  <si>
    <t xml:space="preserve"> Biologický význam taxonu</t>
  </si>
  <si>
    <t>Tvar koruny</t>
  </si>
  <si>
    <t>Fyziologická vitalita</t>
  </si>
  <si>
    <t>Zdravotní stav</t>
  </si>
  <si>
    <t>x</t>
  </si>
  <si>
    <t>Stupeň regenerovatelnosti</t>
  </si>
  <si>
    <t>Vitalita</t>
  </si>
  <si>
    <t>Vysoký</t>
  </si>
  <si>
    <t>-</t>
  </si>
  <si>
    <t>Střední</t>
  </si>
  <si>
    <t>Nízký</t>
  </si>
  <si>
    <t>Atraktivita umístění stromu</t>
  </si>
  <si>
    <t>Růstové podmínky</t>
  </si>
  <si>
    <t>méně významná</t>
  </si>
  <si>
    <t>nevýznamná</t>
  </si>
  <si>
    <t>neovlivněné</t>
  </si>
  <si>
    <t>dobré</t>
  </si>
  <si>
    <t>zhoršené</t>
  </si>
  <si>
    <t>extrémní</t>
  </si>
  <si>
    <t>Součet bodů dle výskytu prvků se zvýšeným biologickým potenciálem</t>
  </si>
  <si>
    <t>Koeficient</t>
  </si>
  <si>
    <t>biologický význam stanoviště</t>
  </si>
  <si>
    <t>biologický význam taxonu*</t>
  </si>
  <si>
    <t>solitérní strom</t>
  </si>
  <si>
    <t>strom jako součást stromořadí</t>
  </si>
  <si>
    <t>strom jako součást většího celku (park, stromová skupina)</t>
  </si>
  <si>
    <t>PRŮMĚR KMENE největší (cm)</t>
  </si>
  <si>
    <t>PRŮMĚR KMENE 2 (cm)</t>
  </si>
  <si>
    <t>PRŮMĚR KMENE 3 (cm)</t>
  </si>
  <si>
    <t>PRŮMĚR KMENE 4 (cm)</t>
  </si>
  <si>
    <t>PRŮMĚR KMENE (cm)</t>
  </si>
  <si>
    <t>VÝŠKA (m)</t>
  </si>
  <si>
    <t>VÝŠKA NASAZENÍ KORUNY (m)</t>
  </si>
  <si>
    <t>PRŮMĚR KORUNY (m)</t>
  </si>
  <si>
    <t>Juniperus</t>
  </si>
  <si>
    <t>tvar koruny listnaté</t>
  </si>
  <si>
    <t>poměr</t>
  </si>
  <si>
    <t>sloupec</t>
  </si>
  <si>
    <t>Abies</t>
  </si>
  <si>
    <t>Jehličnaté stromy</t>
  </si>
  <si>
    <t>Acer</t>
  </si>
  <si>
    <t>Listnaté stromy</t>
  </si>
  <si>
    <t>Aesculus</t>
  </si>
  <si>
    <t xml:space="preserve"> jírovec</t>
  </si>
  <si>
    <t>Ailanthus</t>
  </si>
  <si>
    <t xml:space="preserve">Alnus </t>
  </si>
  <si>
    <t xml:space="preserve">Betula  </t>
  </si>
  <si>
    <t xml:space="preserve">Calocedrus </t>
  </si>
  <si>
    <t xml:space="preserve">Carpinus </t>
  </si>
  <si>
    <t xml:space="preserve">Carya </t>
  </si>
  <si>
    <t xml:space="preserve">Castanea </t>
  </si>
  <si>
    <t xml:space="preserve">Cedrus </t>
  </si>
  <si>
    <t>Celtis</t>
  </si>
  <si>
    <t>Cerasus</t>
  </si>
  <si>
    <t>Cercidophyllum</t>
  </si>
  <si>
    <t>Corylus</t>
  </si>
  <si>
    <t>Crataegus</t>
  </si>
  <si>
    <t>Cryptomeria</t>
  </si>
  <si>
    <t>Fagus</t>
  </si>
  <si>
    <t>Fraxinus</t>
  </si>
  <si>
    <t>Chamaecyparis</t>
  </si>
  <si>
    <t>Juglans</t>
  </si>
  <si>
    <t>Larix</t>
  </si>
  <si>
    <t>Magnolia</t>
  </si>
  <si>
    <t>Morus</t>
  </si>
  <si>
    <t>Picea</t>
  </si>
  <si>
    <t>Pinus</t>
  </si>
  <si>
    <t>Platanus</t>
  </si>
  <si>
    <t>Populus</t>
  </si>
  <si>
    <t>Pseudolarix</t>
  </si>
  <si>
    <t>Quercus</t>
  </si>
  <si>
    <t>Salix</t>
  </si>
  <si>
    <t>Sorbus</t>
  </si>
  <si>
    <t>Taxus</t>
  </si>
  <si>
    <t>Thuja</t>
  </si>
  <si>
    <t>Thujopsis</t>
  </si>
  <si>
    <t>Tilia</t>
  </si>
  <si>
    <t>Tsuga</t>
  </si>
  <si>
    <t>Ulmus</t>
  </si>
  <si>
    <t>Zelkova</t>
  </si>
  <si>
    <t xml:space="preserve"> třešeň</t>
  </si>
  <si>
    <t xml:space="preserve"> zmarličník</t>
  </si>
  <si>
    <t>Pterocarya</t>
  </si>
  <si>
    <t xml:space="preserve"> pterokarye</t>
  </si>
  <si>
    <t>Padus</t>
  </si>
  <si>
    <t>Paulownia</t>
  </si>
  <si>
    <t>Phellodendron</t>
  </si>
  <si>
    <t>Negundo</t>
  </si>
  <si>
    <t>Malus</t>
  </si>
  <si>
    <t>Liriodendron</t>
  </si>
  <si>
    <t>Liquidambar</t>
  </si>
  <si>
    <t>Koelreuteria</t>
  </si>
  <si>
    <t>Gymnocladus</t>
  </si>
  <si>
    <t>Gleditsia</t>
  </si>
  <si>
    <t>Robinia</t>
  </si>
  <si>
    <t>Sequoiadendron</t>
  </si>
  <si>
    <t xml:space="preserve"> sekvojovec</t>
  </si>
  <si>
    <t>Sophora</t>
  </si>
  <si>
    <t>Taxodium</t>
  </si>
  <si>
    <t xml:space="preserve"> tisovec</t>
  </si>
  <si>
    <t>Prunus</t>
  </si>
  <si>
    <t xml:space="preserve"> slivoň</t>
  </si>
  <si>
    <t>Pyrus</t>
  </si>
  <si>
    <t>Ginkgo</t>
  </si>
  <si>
    <t xml:space="preserve"> jinan</t>
  </si>
  <si>
    <t>NE</t>
  </si>
  <si>
    <r>
      <t xml:space="preserve">BIOLOGICKÝ VÝZNAM STANOVIŠTĚ </t>
    </r>
    <r>
      <rPr>
        <sz val="8"/>
        <rFont val="Calibri"/>
        <family val="2"/>
        <charset val="238"/>
        <scheme val="minor"/>
      </rPr>
      <t>(1-SOLITERA, 2-STROMOŘADÍ, 3-VĚTŠÍ CELEK)</t>
    </r>
  </si>
  <si>
    <t>C</t>
  </si>
  <si>
    <t>ZBHZBP</t>
  </si>
  <si>
    <t>D</t>
  </si>
  <si>
    <t>E</t>
  </si>
  <si>
    <t>F</t>
  </si>
  <si>
    <t>G</t>
  </si>
  <si>
    <t>CH</t>
  </si>
  <si>
    <t>J</t>
  </si>
  <si>
    <t>K</t>
  </si>
  <si>
    <t>L</t>
  </si>
  <si>
    <t>M</t>
  </si>
  <si>
    <t>O</t>
  </si>
  <si>
    <t>P</t>
  </si>
  <si>
    <t>Q</t>
  </si>
  <si>
    <t>R</t>
  </si>
  <si>
    <t>S</t>
  </si>
  <si>
    <t>T</t>
  </si>
  <si>
    <t>U</t>
  </si>
  <si>
    <t>Z</t>
  </si>
  <si>
    <t>cena 2020</t>
  </si>
  <si>
    <t>cena 2017</t>
  </si>
  <si>
    <t>ZÁKLADNÍ BODOVÁ HODNOTA</t>
  </si>
  <si>
    <t>ZOHLEDNĚNÍ OBJEMU 
KORUNY STROMU</t>
  </si>
  <si>
    <t>ZOHLEDNĚNÍ VITALITY A 
ZDRAVOTNÍHO STAVU STROMU</t>
  </si>
  <si>
    <t>ZOHLEDNĚNÍ POLOHOVÉHO KOEFICIENTU</t>
  </si>
  <si>
    <t>ZOHLEDNĚNÍ PRVKŮ SE ZVÝŠENÝM BIOLOGICKÝM POTENCIÁLEM</t>
  </si>
  <si>
    <t>ZOHLEDNĚNÍ STANOVIŠTĚ A 
VÝZNAMU TAXONU</t>
  </si>
  <si>
    <t>ZOHLEDNĚNÍ NEVHODNÉHO ŘEZU</t>
  </si>
  <si>
    <t>Quercus petraea ´Fastigiata´</t>
  </si>
  <si>
    <t>Tilia × europaea</t>
  </si>
  <si>
    <t>Platanus × acerifolia</t>
  </si>
  <si>
    <t>Salix alba cv. 'Tristis'</t>
  </si>
  <si>
    <t>?</t>
  </si>
  <si>
    <t>pozn. Dřeviny naceněny samostatným průzkumem -část Spedice : Dřeviny vyžadující povolení = 1318381, (dřeviny celkem = 1 506 160)</t>
  </si>
  <si>
    <t xml:space="preserve">pozn. Dřeviny 1 - 57 naceněny a povoleny ke kácení jako součást akce Vozovna Pisárky - Etapa III.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</si>
</sst>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quot;Kč&quot;"/>
  </numFmts>
  <fonts count="14" x14ac:knownFonts="1">
    <font>
      <sz val="11"/>
      <color theme="1"/>
      <name val="Calibri"/>
      <family val="2"/>
      <charset val="238"/>
      <scheme val="minor"/>
    </font>
    <font>
      <b/>
      <sz val="9"/>
      <color indexed="81"/>
      <name val="Tahoma"/>
      <family val="2"/>
      <charset val="238"/>
    </font>
    <font>
      <sz val="9"/>
      <color indexed="81"/>
      <name val="Tahoma"/>
      <family val="2"/>
      <charset val="238"/>
    </font>
    <font>
      <i/>
      <sz val="9"/>
      <color indexed="81"/>
      <name val="Tahoma"/>
      <family val="2"/>
      <charset val="238"/>
    </font>
    <font>
      <b/>
      <sz val="11"/>
      <color theme="1"/>
      <name val="Calibri"/>
      <family val="2"/>
      <charset val="238"/>
      <scheme val="minor"/>
    </font>
    <font>
      <sz val="9.5"/>
      <color rgb="FF181717"/>
      <name val="Times New Roman"/>
      <family val="1"/>
      <charset val="238"/>
    </font>
    <font>
      <b/>
      <sz val="9"/>
      <color rgb="FFFFFEFD"/>
      <name val="Calibri"/>
      <family val="2"/>
      <charset val="238"/>
    </font>
    <font>
      <sz val="9"/>
      <color rgb="FF181717"/>
      <name val="Calibri"/>
      <family val="2"/>
      <charset val="238"/>
    </font>
    <font>
      <sz val="11"/>
      <color theme="1"/>
      <name val="Calibri"/>
      <family val="2"/>
      <charset val="238"/>
      <scheme val="minor"/>
    </font>
    <font>
      <sz val="11"/>
      <name val="Calibri"/>
      <family val="2"/>
      <charset val="238"/>
      <scheme val="minor"/>
    </font>
    <font>
      <sz val="8"/>
      <name val="Calibri"/>
      <family val="2"/>
      <charset val="238"/>
      <scheme val="minor"/>
    </font>
    <font>
      <sz val="11"/>
      <color rgb="FF7030A0"/>
      <name val="Calibri"/>
      <family val="2"/>
      <charset val="238"/>
      <scheme val="minor"/>
    </font>
    <font>
      <b/>
      <sz val="12"/>
      <color theme="1"/>
      <name val="Calibri"/>
      <family val="2"/>
      <charset val="238"/>
      <scheme val="minor"/>
    </font>
    <font>
      <b/>
      <sz val="11"/>
      <color rgb="FF7030A0"/>
      <name val="Calibri"/>
      <family val="2"/>
      <charset val="238"/>
      <scheme val="minor"/>
    </font>
  </fonts>
  <fills count="8">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rgb="FF045F43"/>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E69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181717"/>
      </left>
      <right style="medium">
        <color rgb="FFFFFEFD"/>
      </right>
      <top style="medium">
        <color rgb="FF181717"/>
      </top>
      <bottom/>
      <diagonal/>
    </border>
    <border>
      <left/>
      <right/>
      <top style="medium">
        <color rgb="FF181717"/>
      </top>
      <bottom style="medium">
        <color rgb="FF181717"/>
      </bottom>
      <diagonal/>
    </border>
    <border>
      <left/>
      <right style="medium">
        <color rgb="FF181717"/>
      </right>
      <top style="medium">
        <color rgb="FF181717"/>
      </top>
      <bottom style="medium">
        <color rgb="FF181717"/>
      </bottom>
      <diagonal/>
    </border>
    <border>
      <left style="medium">
        <color rgb="FF181717"/>
      </left>
      <right style="medium">
        <color rgb="FFFFFEFD"/>
      </right>
      <top/>
      <bottom/>
      <diagonal/>
    </border>
    <border>
      <left/>
      <right style="medium">
        <color rgb="FF181717"/>
      </right>
      <top/>
      <bottom style="medium">
        <color rgb="FF181717"/>
      </bottom>
      <diagonal/>
    </border>
    <border>
      <left style="medium">
        <color rgb="FF181717"/>
      </left>
      <right style="medium">
        <color rgb="FF181717"/>
      </right>
      <top/>
      <bottom style="medium">
        <color rgb="FF181717"/>
      </bottom>
      <diagonal/>
    </border>
    <border>
      <left style="medium">
        <color rgb="FF181717"/>
      </left>
      <right style="medium">
        <color rgb="FFFFFEFD"/>
      </right>
      <top/>
      <bottom style="medium">
        <color rgb="FF181717"/>
      </bottom>
      <diagonal/>
    </border>
    <border>
      <left style="medium">
        <color rgb="FF181717"/>
      </left>
      <right style="medium">
        <color rgb="FFFFFEFD"/>
      </right>
      <top style="medium">
        <color rgb="FF181717"/>
      </top>
      <bottom style="medium">
        <color rgb="FF181717"/>
      </bottom>
      <diagonal/>
    </border>
    <border>
      <left style="medium">
        <color rgb="FFFFFEFD"/>
      </left>
      <right/>
      <top style="medium">
        <color rgb="FF181717"/>
      </top>
      <bottom style="medium">
        <color rgb="FF181717"/>
      </bottom>
      <diagonal/>
    </border>
    <border>
      <left style="thin">
        <color indexed="64"/>
      </left>
      <right style="thin">
        <color indexed="64"/>
      </right>
      <top/>
      <bottom style="thin">
        <color indexed="64"/>
      </bottom>
      <diagonal/>
    </border>
  </borders>
  <cellStyleXfs count="2">
    <xf numFmtId="0" fontId="0" fillId="0" borderId="0"/>
    <xf numFmtId="9" fontId="8" fillId="0" borderId="0" applyFont="0" applyFill="0" applyBorder="0" applyAlignment="0" applyProtection="0"/>
  </cellStyleXfs>
  <cellXfs count="80">
    <xf numFmtId="0" fontId="0" fillId="0" borderId="0" xfId="0"/>
    <xf numFmtId="0" fontId="0" fillId="0" borderId="0" xfId="0" applyAlignment="1"/>
    <xf numFmtId="0" fontId="0" fillId="2" borderId="1" xfId="0" applyFill="1" applyBorder="1" applyAlignment="1">
      <alignment horizontal="center" vertical="center"/>
    </xf>
    <xf numFmtId="0" fontId="0" fillId="0" borderId="1" xfId="0" applyBorder="1"/>
    <xf numFmtId="3" fontId="0" fillId="0" borderId="1" xfId="0" applyNumberFormat="1" applyBorder="1"/>
    <xf numFmtId="3" fontId="0" fillId="0" borderId="0" xfId="0" applyNumberFormat="1"/>
    <xf numFmtId="0" fontId="0" fillId="0" borderId="0" xfId="0" applyAlignment="1">
      <alignment horizontal="center" vertical="center"/>
    </xf>
    <xf numFmtId="0" fontId="0" fillId="2" borderId="1" xfId="0" applyFill="1" applyBorder="1"/>
    <xf numFmtId="0" fontId="0" fillId="0" borderId="1" xfId="0" applyBorder="1" applyAlignment="1">
      <alignment horizontal="center" vertical="center"/>
    </xf>
    <xf numFmtId="0" fontId="0" fillId="0" borderId="1" xfId="0" applyBorder="1" applyAlignment="1">
      <alignment horizontal="center" vertical="center"/>
    </xf>
    <xf numFmtId="0" fontId="0" fillId="3" borderId="0" xfId="0" applyFill="1"/>
    <xf numFmtId="0" fontId="4" fillId="3" borderId="0" xfId="0" applyFont="1" applyFill="1"/>
    <xf numFmtId="0" fontId="4" fillId="3" borderId="1" xfId="0" applyFont="1" applyFill="1" applyBorder="1" applyAlignment="1">
      <alignment horizontal="center" vertical="center"/>
    </xf>
    <xf numFmtId="0" fontId="6" fillId="4" borderId="4" xfId="0" applyFont="1" applyFill="1" applyBorder="1" applyAlignment="1">
      <alignment horizontal="center" vertical="center" wrapText="1"/>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6" fillId="4" borderId="5" xfId="0" applyFont="1" applyFill="1" applyBorder="1" applyAlignment="1">
      <alignment horizontal="center" vertical="center" wrapText="1"/>
    </xf>
    <xf numFmtId="0" fontId="5" fillId="4" borderId="10" xfId="0" applyFont="1" applyFill="1" applyBorder="1" applyAlignment="1">
      <alignment horizontal="left" vertical="center" wrapText="1"/>
    </xf>
    <xf numFmtId="0" fontId="7" fillId="0" borderId="9" xfId="0" applyFont="1" applyBorder="1" applyAlignment="1">
      <alignment horizontal="left" vertical="center" wrapText="1"/>
    </xf>
    <xf numFmtId="0" fontId="5" fillId="0" borderId="8" xfId="0" applyFont="1" applyBorder="1" applyAlignment="1">
      <alignment horizontal="left" vertical="center" wrapText="1"/>
    </xf>
    <xf numFmtId="0" fontId="6" fillId="4" borderId="6" xfId="0" applyFont="1" applyFill="1" applyBorder="1" applyAlignment="1">
      <alignment horizontal="center" vertical="center"/>
    </xf>
    <xf numFmtId="0" fontId="7" fillId="0" borderId="8" xfId="0" applyFont="1" applyBorder="1" applyAlignment="1">
      <alignment horizontal="center" vertical="center"/>
    </xf>
    <xf numFmtId="1" fontId="7" fillId="0" borderId="9" xfId="0" applyNumberFormat="1" applyFont="1" applyBorder="1" applyAlignment="1">
      <alignment horizontal="center" vertical="center"/>
    </xf>
    <xf numFmtId="0" fontId="7" fillId="0" borderId="8" xfId="0" applyFont="1" applyBorder="1" applyAlignment="1">
      <alignment horizontal="center" wrapText="1"/>
    </xf>
    <xf numFmtId="0" fontId="0" fillId="0" borderId="0" xfId="0" applyAlignment="1">
      <alignment wrapText="1"/>
    </xf>
    <xf numFmtId="0" fontId="6" fillId="4" borderId="11" xfId="0" applyFont="1" applyFill="1" applyBorder="1" applyAlignment="1">
      <alignment horizontal="center" vertical="center" wrapText="1"/>
    </xf>
    <xf numFmtId="0" fontId="9" fillId="0" borderId="0" xfId="0" applyFont="1" applyAlignment="1">
      <alignment vertical="center"/>
    </xf>
    <xf numFmtId="0" fontId="0" fillId="5" borderId="0" xfId="0" applyFill="1"/>
    <xf numFmtId="0" fontId="0" fillId="0" borderId="0" xfId="0" applyFill="1"/>
    <xf numFmtId="0" fontId="0" fillId="6" borderId="0" xfId="0" applyFill="1"/>
    <xf numFmtId="164" fontId="0" fillId="0" borderId="0" xfId="0" applyNumberFormat="1"/>
    <xf numFmtId="0" fontId="9" fillId="3" borderId="13" xfId="0" applyFont="1" applyFill="1" applyBorder="1" applyAlignment="1">
      <alignment horizontal="center" vertical="center" textRotation="90" wrapText="1"/>
    </xf>
    <xf numFmtId="0" fontId="9" fillId="3" borderId="13" xfId="0" applyFont="1" applyFill="1" applyBorder="1" applyAlignment="1" applyProtection="1">
      <alignment vertical="center" textRotation="90" wrapText="1"/>
      <protection locked="0"/>
    </xf>
    <xf numFmtId="0" fontId="0" fillId="0" borderId="0" xfId="0" applyProtection="1">
      <protection locked="0"/>
    </xf>
    <xf numFmtId="9" fontId="0" fillId="0" borderId="0" xfId="1" applyFont="1" applyProtection="1">
      <protection locked="0"/>
    </xf>
    <xf numFmtId="0" fontId="9" fillId="3" borderId="13" xfId="0" applyFont="1" applyFill="1" applyBorder="1" applyAlignment="1" applyProtection="1">
      <alignment horizontal="center" vertical="center" textRotation="90" wrapText="1"/>
    </xf>
    <xf numFmtId="3" fontId="0" fillId="0" borderId="0" xfId="0" applyNumberFormat="1" applyProtection="1"/>
    <xf numFmtId="0" fontId="0" fillId="0" borderId="0" xfId="0" applyProtection="1"/>
    <xf numFmtId="0" fontId="9" fillId="3" borderId="13" xfId="0" applyFont="1" applyFill="1" applyBorder="1" applyAlignment="1" applyProtection="1">
      <alignment vertical="center" textRotation="90" wrapText="1"/>
    </xf>
    <xf numFmtId="1" fontId="9" fillId="3" borderId="13" xfId="0" applyNumberFormat="1" applyFont="1" applyFill="1" applyBorder="1" applyAlignment="1" applyProtection="1">
      <alignment vertical="center" textRotation="90" wrapText="1"/>
      <protection locked="0"/>
    </xf>
    <xf numFmtId="1" fontId="0" fillId="0" borderId="0" xfId="0" applyNumberFormat="1" applyProtection="1">
      <protection locked="0"/>
    </xf>
    <xf numFmtId="0" fontId="11" fillId="5" borderId="0" xfId="0" applyFont="1" applyFill="1" applyProtection="1">
      <protection locked="0"/>
    </xf>
    <xf numFmtId="1" fontId="11" fillId="5" borderId="0" xfId="0" applyNumberFormat="1" applyFont="1" applyFill="1" applyProtection="1">
      <protection locked="0"/>
    </xf>
    <xf numFmtId="0" fontId="11" fillId="5" borderId="0" xfId="0" applyFont="1" applyFill="1" applyProtection="1"/>
    <xf numFmtId="9" fontId="11" fillId="5" borderId="0" xfId="1" applyFont="1" applyFill="1" applyProtection="1">
      <protection locked="0"/>
    </xf>
    <xf numFmtId="3" fontId="11" fillId="5" borderId="0" xfId="0" applyNumberFormat="1" applyFont="1" applyFill="1" applyProtection="1"/>
    <xf numFmtId="3" fontId="11" fillId="5" borderId="0" xfId="0" applyNumberFormat="1" applyFont="1" applyFill="1"/>
    <xf numFmtId="164" fontId="11" fillId="5" borderId="0" xfId="0" applyNumberFormat="1" applyFont="1" applyFill="1"/>
    <xf numFmtId="0" fontId="11" fillId="5" borderId="0" xfId="0" applyFont="1" applyFill="1"/>
    <xf numFmtId="9" fontId="0" fillId="0" borderId="0" xfId="0" applyNumberFormat="1" applyFont="1" applyProtection="1">
      <protection locked="0"/>
    </xf>
    <xf numFmtId="164" fontId="12" fillId="0" borderId="0" xfId="0" applyNumberFormat="1" applyFont="1"/>
    <xf numFmtId="0" fontId="11" fillId="7" borderId="0" xfId="0" applyFont="1" applyFill="1" applyProtection="1">
      <protection locked="0"/>
    </xf>
    <xf numFmtId="1" fontId="11" fillId="7" borderId="0" xfId="0" applyNumberFormat="1" applyFont="1" applyFill="1" applyProtection="1">
      <protection locked="0"/>
    </xf>
    <xf numFmtId="0" fontId="11" fillId="7" borderId="0" xfId="0" applyFont="1" applyFill="1" applyProtection="1"/>
    <xf numFmtId="9" fontId="11" fillId="7" borderId="0" xfId="1" applyFont="1" applyFill="1" applyProtection="1">
      <protection locked="0"/>
    </xf>
    <xf numFmtId="3" fontId="11" fillId="7" borderId="0" xfId="0" applyNumberFormat="1" applyFont="1" applyFill="1" applyProtection="1"/>
    <xf numFmtId="3" fontId="11" fillId="7" borderId="0" xfId="0" applyNumberFormat="1" applyFont="1" applyFill="1"/>
    <xf numFmtId="164" fontId="11" fillId="7" borderId="0" xfId="0" applyNumberFormat="1" applyFont="1" applyFill="1"/>
    <xf numFmtId="0" fontId="13" fillId="5" borderId="0" xfId="0" applyFont="1" applyFill="1" applyProtection="1">
      <protection locked="0"/>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1" xfId="0" applyBorder="1" applyAlignment="1">
      <alignment horizontal="center"/>
    </xf>
    <xf numFmtId="0" fontId="6" fillId="4" borderId="12"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0" fillId="0" borderId="0" xfId="0" applyFill="1" applyProtection="1">
      <protection locked="0"/>
    </xf>
    <xf numFmtId="1" fontId="0" fillId="0" borderId="0" xfId="0" applyNumberFormat="1" applyFill="1" applyProtection="1">
      <protection locked="0"/>
    </xf>
    <xf numFmtId="0" fontId="0" fillId="0" borderId="0" xfId="0" applyFill="1" applyProtection="1"/>
    <xf numFmtId="9" fontId="0" fillId="0" borderId="0" xfId="1" applyFont="1" applyFill="1" applyProtection="1">
      <protection locked="0"/>
    </xf>
    <xf numFmtId="3" fontId="0" fillId="0" borderId="0" xfId="0" applyNumberFormat="1" applyFill="1" applyProtection="1"/>
    <xf numFmtId="3" fontId="0" fillId="0" borderId="0" xfId="0" applyNumberFormat="1" applyFill="1"/>
    <xf numFmtId="164" fontId="0" fillId="0" borderId="0" xfId="0" applyNumberFormat="1" applyFill="1"/>
  </cellXfs>
  <cellStyles count="2">
    <cellStyle name="Normální" xfId="0" builtinId="0"/>
    <cellStyle name="Procenta" xfId="1" builtinId="5"/>
  </cellStyles>
  <dxfs count="58">
    <dxf>
      <font>
        <b/>
        <i val="0"/>
        <strike val="0"/>
        <condense val="0"/>
        <extend val="0"/>
        <outline val="0"/>
        <shadow val="0"/>
        <u val="none"/>
        <vertAlign val="baseline"/>
        <sz val="12"/>
        <color theme="1"/>
        <name val="Calibri"/>
        <scheme val="minor"/>
      </font>
      <numFmt numFmtId="164" formatCode="#,##0\ &quot;Kč&quo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protection locked="1" hidden="0"/>
    </dxf>
    <dxf>
      <protection locked="0" hidden="0"/>
    </dxf>
    <dxf>
      <protection locked="0" hidden="0"/>
    </dxf>
    <dxf>
      <protection locked="0" hidden="0"/>
    </dxf>
    <dxf>
      <protection locked="0" hidden="0"/>
    </dxf>
    <dxf>
      <font>
        <b val="0"/>
        <i val="0"/>
        <strike val="0"/>
        <condense val="0"/>
        <extend val="0"/>
        <outline val="0"/>
        <shadow val="0"/>
        <u val="none"/>
        <vertAlign val="baseline"/>
        <sz val="11"/>
        <color theme="1"/>
        <name val="Calibri"/>
        <scheme val="minor"/>
      </font>
      <numFmt numFmtId="13" formatCode="0%"/>
      <protection locked="0" hidden="0"/>
    </dxf>
    <dxf>
      <protection locked="0" hidden="0"/>
    </dxf>
    <dxf>
      <protection locked="0" hidden="0"/>
    </dxf>
    <dxf>
      <protection locked="0" hidden="0"/>
    </dxf>
    <dxf>
      <protection locked="0" hidden="0"/>
    </dxf>
    <dxf>
      <protection locked="0" hidden="0"/>
    </dxf>
    <dxf>
      <protection locked="1" hidden="0"/>
    </dxf>
    <dxf>
      <font>
        <b val="0"/>
        <i val="0"/>
        <strike val="0"/>
        <condense val="0"/>
        <extend val="0"/>
        <outline val="0"/>
        <shadow val="0"/>
        <u val="none"/>
        <vertAlign val="baseline"/>
        <sz val="11"/>
        <color rgb="FF7030A0"/>
        <name val="Calibri"/>
        <scheme val="minor"/>
      </font>
      <fill>
        <patternFill patternType="solid">
          <fgColor indexed="64"/>
          <bgColor rgb="FFFFE699"/>
        </patternFill>
      </fill>
      <protection locked="0" hidden="0"/>
    </dxf>
    <dxf>
      <font>
        <b val="0"/>
        <i val="0"/>
        <strike val="0"/>
        <condense val="0"/>
        <extend val="0"/>
        <outline val="0"/>
        <shadow val="0"/>
        <u val="none"/>
        <vertAlign val="baseline"/>
        <sz val="11"/>
        <color rgb="FF7030A0"/>
        <name val="Calibri"/>
        <scheme val="minor"/>
      </font>
      <fill>
        <patternFill patternType="solid">
          <fgColor indexed="64"/>
          <bgColor rgb="FFFFE699"/>
        </patternFill>
      </fill>
      <protection locked="0" hidden="0"/>
    </dxf>
    <dxf>
      <font>
        <b val="0"/>
        <i val="0"/>
        <strike val="0"/>
        <condense val="0"/>
        <extend val="0"/>
        <outline val="0"/>
        <shadow val="0"/>
        <u val="none"/>
        <vertAlign val="baseline"/>
        <sz val="11"/>
        <color rgb="FF7030A0"/>
        <name val="Calibri"/>
        <scheme val="minor"/>
      </font>
      <fill>
        <patternFill patternType="solid">
          <fgColor indexed="64"/>
          <bgColor rgb="FFFFE699"/>
        </patternFill>
      </fill>
      <protection locked="0" hidden="0"/>
    </dxf>
    <dxf>
      <font>
        <b val="0"/>
        <i val="0"/>
        <strike val="0"/>
        <condense val="0"/>
        <extend val="0"/>
        <outline val="0"/>
        <shadow val="0"/>
        <u val="none"/>
        <vertAlign val="baseline"/>
        <sz val="11"/>
        <color rgb="FF7030A0"/>
        <name val="Calibri"/>
        <scheme val="minor"/>
      </font>
      <numFmt numFmtId="1" formatCode="0"/>
      <fill>
        <patternFill patternType="solid">
          <fgColor indexed="64"/>
          <bgColor rgb="FFFFE699"/>
        </patternFill>
      </fill>
      <protection locked="0" hidden="0"/>
    </dxf>
    <dxf>
      <font>
        <b val="0"/>
        <i val="0"/>
        <strike val="0"/>
        <condense val="0"/>
        <extend val="0"/>
        <outline val="0"/>
        <shadow val="0"/>
        <u val="none"/>
        <vertAlign val="baseline"/>
        <sz val="11"/>
        <color rgb="FF7030A0"/>
        <name val="Calibri"/>
        <scheme val="minor"/>
      </font>
      <fill>
        <patternFill patternType="solid">
          <fgColor indexed="64"/>
          <bgColor rgb="FFFFE699"/>
        </patternFill>
      </fill>
      <protection locked="0" hidden="0"/>
    </dxf>
    <dxf>
      <font>
        <b val="0"/>
        <i val="0"/>
        <strike val="0"/>
        <condense val="0"/>
        <extend val="0"/>
        <outline val="0"/>
        <shadow val="0"/>
        <u val="none"/>
        <vertAlign val="baseline"/>
        <sz val="11"/>
        <color rgb="FF7030A0"/>
        <name val="Calibri"/>
        <scheme val="minor"/>
      </font>
      <fill>
        <patternFill patternType="solid">
          <fgColor indexed="64"/>
          <bgColor rgb="FFFFE699"/>
        </patternFill>
      </fill>
      <protection locked="0" hidden="0"/>
    </dxf>
    <dxf>
      <fill>
        <patternFill>
          <bgColor rgb="FFFFFF00"/>
        </patternFill>
      </fill>
    </dxf>
    <dxf>
      <fill>
        <patternFill>
          <bgColor rgb="FF92D050"/>
        </patternFill>
      </fill>
    </dxf>
    <dxf>
      <fill>
        <patternFill patternType="solid">
          <fgColor indexed="64"/>
          <bgColor theme="4" tint="0.59999389629810485"/>
        </patternFill>
      </fill>
    </dxf>
    <dxf>
      <numFmt numFmtId="164" formatCode="#,##0\ &quot;Kč&quo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protection locked="1" hidden="0"/>
    </dxf>
    <dxf>
      <protection locked="0" hidden="0"/>
    </dxf>
    <dxf>
      <protection locked="0" hidden="0"/>
    </dxf>
    <dxf>
      <protection locked="0" hidden="0"/>
    </dxf>
    <dxf>
      <protection locked="0" hidden="0"/>
    </dxf>
    <dxf>
      <font>
        <b val="0"/>
        <i val="0"/>
        <strike val="0"/>
        <condense val="0"/>
        <extend val="0"/>
        <outline val="0"/>
        <shadow val="0"/>
        <u val="none"/>
        <vertAlign val="baseline"/>
        <sz val="11"/>
        <color theme="1"/>
        <name val="Calibri"/>
        <scheme val="minor"/>
      </font>
      <protection locked="0" hidden="0"/>
    </dxf>
    <dxf>
      <protection locked="0" hidden="0"/>
    </dxf>
    <dxf>
      <protection locked="0" hidden="0"/>
    </dxf>
    <dxf>
      <protection locked="0" hidden="0"/>
    </dxf>
    <dxf>
      <protection locked="0" hidden="0"/>
    </dxf>
    <dxf>
      <protection locked="0" hidden="0"/>
    </dxf>
    <dxf>
      <protection locked="1" hidden="0"/>
    </dxf>
    <dxf>
      <protection locked="0" hidden="0"/>
    </dxf>
    <dxf>
      <protection locked="0" hidden="0"/>
    </dxf>
    <dxf>
      <protection locked="0" hidden="0"/>
    </dxf>
    <dxf>
      <numFmt numFmtId="1" formatCode="0"/>
      <protection locked="0" hidden="0"/>
    </dxf>
    <dxf>
      <protection locked="0" hidden="0"/>
    </dxf>
    <dxf>
      <protection locked="0" hidden="0"/>
    </dxf>
    <dxf>
      <border outline="0">
        <top style="thin">
          <color indexed="64"/>
        </top>
      </border>
    </dxf>
    <dxf>
      <border outline="0">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4" tint="0.59999389629810485"/>
        </patternFill>
      </fill>
      <alignment horizontal="general" vertical="center" textRotation="9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queryTables/queryTable1.xml><?xml version="1.0" encoding="utf-8"?>
<queryTable xmlns="http://schemas.openxmlformats.org/spreadsheetml/2006/main" name="skutecny objem koruny" connectionId="2"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jehlicnany"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tabulkovy objem koruny" connectionId="4"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taxony" connectionId="5"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stromy rozdeleni" connectionId="3" autoFormatId="16" applyNumberFormats="0" applyBorderFormats="0" applyFontFormats="1" applyPatternFormats="1" applyAlignmentFormats="0" applyWidthHeightFormats="0"/>
</file>

<file path=xl/tables/table1.xml><?xml version="1.0" encoding="utf-8"?>
<table xmlns="http://schemas.openxmlformats.org/spreadsheetml/2006/main" id="2" name="Tabulka2" displayName="Tabulka2" ref="A1:Z355" totalsRowCount="1" headerRowDxfId="57" headerRowBorderDxfId="56" tableBorderDxfId="55">
  <tableColumns count="26">
    <tableColumn id="1" name="ČÍSLO STROMU" totalsRowLabel="pozn. Dřeviny 1 - 57 naceněny a povoleny ke kácení jako součást akce Vozovna Pisárky - Etapa III. " dataDxfId="54" totalsRowDxfId="25"/>
    <tableColumn id="2" name="TAXON" dataDxfId="53" totalsRowDxfId="24"/>
    <tableColumn id="3" name="PRŮMĚR KMENE největší (cm)" dataDxfId="52" totalsRowDxfId="23"/>
    <tableColumn id="4" name="PRŮMĚR KMENE 2 (cm)" dataDxfId="51" totalsRowDxfId="22"/>
    <tableColumn id="5" name="PRŮMĚR KMENE 3 (cm)" dataDxfId="50" totalsRowDxfId="21"/>
    <tableColumn id="6" name="PRŮMĚR KMENE 4 (cm)" dataDxfId="49" totalsRowDxfId="20"/>
    <tableColumn id="14" name="PRŮMĚR KMENE (cm)" dataDxfId="48" totalsRowDxfId="19"/>
    <tableColumn id="15" name="VÝŠKA (m)" dataDxfId="47" totalsRowDxfId="18"/>
    <tableColumn id="16" name="VÝŠKA NASAZENÍ KORUNY (m)" dataDxfId="46" totalsRowDxfId="17"/>
    <tableColumn id="17" name="PRŮMĚR KORUNY (m)" dataDxfId="45" totalsRowDxfId="16"/>
    <tableColumn id="18" name="FYZIOLOGICKÁ VITALITA" dataDxfId="44" totalsRowDxfId="15"/>
    <tableColumn id="19" name="ZDRAVOTNÍ STAV" dataDxfId="43" totalsRowDxfId="14"/>
    <tableColumn id="20" name="ODSTRANĚNÁ ČÁST KORUNY %" dataDxfId="42" totalsRowDxfId="13" dataCellStyle="Procenta"/>
    <tableColumn id="21" name="PAMÁTNÝ STROM" dataDxfId="41" totalsRowDxfId="12"/>
    <tableColumn id="22" name="ATRAKTIVITA UMÍSTĚNÍ STROMU (1-4)" dataDxfId="40" totalsRowDxfId="11"/>
    <tableColumn id="23" name="RŮSTOVÉ PODMÍNKY (1-4)" dataDxfId="39" totalsRowDxfId="10"/>
    <tableColumn id="33" name="BIOLOGICKÝ VÝZNAM STANOVIŠTĚ (1-SOLITERA, 2-STROMOŘADÍ, 3-VĚTŠÍ CELEK)" dataDxfId="38" totalsRowDxfId="9"/>
    <tableColumn id="34" name="ZÁKLADNÍ BODOVÁ HODNOTA" dataDxfId="37" totalsRowDxfId="8"/>
    <tableColumn id="35" name="ZOHLEDNĚNÍ OBJEMU _x000a_KORUNY STROMU" dataDxfId="36" totalsRowDxfId="7"/>
    <tableColumn id="36" name="ZOHLEDNĚNÍ VITALITY A _x000a_ZDRAVOTNÍHO STAVU STROMU" dataDxfId="35" totalsRowDxfId="6"/>
    <tableColumn id="37" name="ZOHLEDNĚNÍ POLOHOVÉHO KOEFICIENTU" dataDxfId="34" totalsRowDxfId="5"/>
    <tableColumn id="38" name="ZOHLEDNĚNÍ PRVKŮ SE ZVÝŠENÝM BIOLOGICKÝM POTENCIÁLEM" dataDxfId="33" totalsRowDxfId="4"/>
    <tableColumn id="39" name="ZOHLEDNĚNÍ STANOVIŠTĚ A _x000a_VÝZNAMU TAXONU" dataDxfId="32" totalsRowDxfId="3"/>
    <tableColumn id="40" name="ZOHLEDNĚNÍ NEVHODNÉHO ŘEZU" dataDxfId="31" totalsRowDxfId="2"/>
    <tableColumn id="41" name="ZBHZBP" dataDxfId="30" totalsRowDxfId="1"/>
    <tableColumn id="42" name="CENA" totalsRowFunction="sum" dataDxfId="29" totalsRowDxfId="0"/>
  </tableColumns>
  <tableStyleInfo name="TableStyleMedium2" showFirstColumn="0" showLastColumn="0" showRowStripes="1" showColumnStripes="0"/>
</table>
</file>

<file path=xl/tables/table2.xml><?xml version="1.0" encoding="utf-8"?>
<table xmlns="http://schemas.openxmlformats.org/spreadsheetml/2006/main" id="1" name="Lat_Naz" displayName="Lat_Naz" ref="A1:A635" totalsRowShown="0" headerRowDxfId="28">
  <autoFilter ref="A1:A635"/>
  <tableColumns count="1">
    <tableColumn id="1" name=" Latinský název"/>
  </tableColumns>
  <tableStyleInfo name="TableStyleMedium2" showFirstColumn="0" showLastColumn="0" showRowStripes="1" showColumnStripes="0"/>
</table>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queryTable" Target="../queryTables/queryTable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
    <pageSetUpPr fitToPage="1"/>
  </sheetPr>
  <dimension ref="A1:Z362"/>
  <sheetViews>
    <sheetView tabSelected="1" zoomScale="25" zoomScaleNormal="25" workbookViewId="0">
      <pane xSplit="2" ySplit="1" topLeftCell="C2" activePane="bottomRight" state="frozen"/>
      <selection pane="topRight" activeCell="C1" sqref="C1"/>
      <selection pane="bottomLeft" activeCell="A2" sqref="A2"/>
      <selection pane="bottomRight" activeCell="T2" sqref="T2:T354"/>
    </sheetView>
  </sheetViews>
  <sheetFormatPr defaultRowHeight="15" x14ac:dyDescent="0.25"/>
  <cols>
    <col min="1" max="1" width="6.7109375" style="35" customWidth="1"/>
    <col min="2" max="2" width="34.140625" style="35" bestFit="1" customWidth="1"/>
    <col min="3" max="3" width="6.7109375" style="42" customWidth="1"/>
    <col min="4" max="6" width="6.7109375" style="35" customWidth="1"/>
    <col min="7" max="7" width="6.7109375" style="39" customWidth="1"/>
    <col min="8" max="12" width="6.7109375" style="35" customWidth="1"/>
    <col min="13" max="13" width="6.7109375" style="36" customWidth="1"/>
    <col min="14" max="17" width="6.7109375" style="35" customWidth="1"/>
    <col min="18" max="18" width="18.5703125" style="39" bestFit="1" customWidth="1"/>
    <col min="19" max="21" width="18.5703125" bestFit="1" customWidth="1"/>
    <col min="22" max="23" width="9.7109375" customWidth="1"/>
    <col min="24" max="24" width="18.5703125" bestFit="1" customWidth="1"/>
    <col min="25" max="26" width="18.5703125" customWidth="1"/>
  </cols>
  <sheetData>
    <row r="1" spans="1:26" s="28" customFormat="1" ht="192" customHeight="1" x14ac:dyDescent="0.25">
      <c r="A1" s="34" t="s">
        <v>0</v>
      </c>
      <c r="B1" s="34" t="s">
        <v>1</v>
      </c>
      <c r="C1" s="41" t="s">
        <v>1365</v>
      </c>
      <c r="D1" s="34" t="s">
        <v>1366</v>
      </c>
      <c r="E1" s="34" t="s">
        <v>1367</v>
      </c>
      <c r="F1" s="34" t="s">
        <v>1368</v>
      </c>
      <c r="G1" s="40" t="s">
        <v>1369</v>
      </c>
      <c r="H1" s="34" t="s">
        <v>1370</v>
      </c>
      <c r="I1" s="34" t="s">
        <v>1371</v>
      </c>
      <c r="J1" s="34" t="s">
        <v>1372</v>
      </c>
      <c r="K1" s="34" t="s">
        <v>2</v>
      </c>
      <c r="L1" s="34" t="s">
        <v>3</v>
      </c>
      <c r="M1" s="34" t="s">
        <v>4</v>
      </c>
      <c r="N1" s="34" t="s">
        <v>5</v>
      </c>
      <c r="O1" s="34" t="s">
        <v>6</v>
      </c>
      <c r="P1" s="34" t="s">
        <v>7</v>
      </c>
      <c r="Q1" s="34" t="s">
        <v>1445</v>
      </c>
      <c r="R1" s="37" t="s">
        <v>1467</v>
      </c>
      <c r="S1" s="33" t="s">
        <v>1468</v>
      </c>
      <c r="T1" s="33" t="s">
        <v>1469</v>
      </c>
      <c r="U1" s="33" t="s">
        <v>1470</v>
      </c>
      <c r="V1" s="33" t="s">
        <v>1471</v>
      </c>
      <c r="W1" s="33" t="s">
        <v>1472</v>
      </c>
      <c r="X1" s="33" t="s">
        <v>1473</v>
      </c>
      <c r="Y1" s="33" t="s">
        <v>1447</v>
      </c>
      <c r="Z1" s="33" t="s">
        <v>8</v>
      </c>
    </row>
    <row r="2" spans="1:26" x14ac:dyDescent="0.25">
      <c r="A2" s="53">
        <v>1</v>
      </c>
      <c r="B2" s="53" t="s">
        <v>50</v>
      </c>
      <c r="C2" s="54">
        <v>45</v>
      </c>
      <c r="D2" s="53"/>
      <c r="E2" s="53"/>
      <c r="F2" s="53"/>
      <c r="G2" s="55">
        <v>45</v>
      </c>
      <c r="H2" s="53">
        <v>15</v>
      </c>
      <c r="I2" s="53">
        <v>7</v>
      </c>
      <c r="J2" s="53">
        <v>8</v>
      </c>
      <c r="K2" s="53">
        <v>2</v>
      </c>
      <c r="L2" s="53">
        <v>1</v>
      </c>
      <c r="M2" s="56"/>
      <c r="N2" s="53" t="s">
        <v>1444</v>
      </c>
      <c r="O2" s="53">
        <v>2</v>
      </c>
      <c r="P2" s="53">
        <v>2</v>
      </c>
      <c r="Q2" s="53"/>
      <c r="R2" s="57"/>
      <c r="S2" s="58"/>
      <c r="T2" s="58"/>
      <c r="U2" s="58"/>
      <c r="V2" s="58"/>
      <c r="W2" s="58"/>
      <c r="X2" s="58"/>
      <c r="Y2" s="58"/>
      <c r="Z2" s="59"/>
    </row>
    <row r="3" spans="1:26" x14ac:dyDescent="0.25">
      <c r="A3" s="53">
        <v>2</v>
      </c>
      <c r="B3" s="53" t="s">
        <v>583</v>
      </c>
      <c r="C3" s="54">
        <v>29</v>
      </c>
      <c r="D3" s="53"/>
      <c r="E3" s="53"/>
      <c r="F3" s="53"/>
      <c r="G3" s="55">
        <v>29</v>
      </c>
      <c r="H3" s="53">
        <v>15</v>
      </c>
      <c r="I3" s="53">
        <v>6</v>
      </c>
      <c r="J3" s="53">
        <v>7</v>
      </c>
      <c r="K3" s="53">
        <v>2</v>
      </c>
      <c r="L3" s="53">
        <v>2</v>
      </c>
      <c r="M3" s="56"/>
      <c r="N3" s="53" t="s">
        <v>1444</v>
      </c>
      <c r="O3" s="53">
        <v>2</v>
      </c>
      <c r="P3" s="53">
        <v>2</v>
      </c>
      <c r="Q3" s="53"/>
      <c r="R3" s="57"/>
      <c r="S3" s="58"/>
      <c r="T3" s="58"/>
      <c r="U3" s="58"/>
      <c r="V3" s="58"/>
      <c r="W3" s="58"/>
      <c r="X3" s="58"/>
      <c r="Y3" s="58"/>
      <c r="Z3" s="59"/>
    </row>
    <row r="4" spans="1:26" x14ac:dyDescent="0.25">
      <c r="A4" s="53">
        <v>3</v>
      </c>
      <c r="B4" s="53" t="s">
        <v>30</v>
      </c>
      <c r="C4" s="54">
        <v>32</v>
      </c>
      <c r="D4" s="53">
        <v>25</v>
      </c>
      <c r="E4" s="53">
        <v>19</v>
      </c>
      <c r="F4" s="53"/>
      <c r="G4" s="55">
        <v>39</v>
      </c>
      <c r="H4" s="53">
        <v>15</v>
      </c>
      <c r="I4" s="53">
        <v>4</v>
      </c>
      <c r="J4" s="53">
        <v>7</v>
      </c>
      <c r="K4" s="53">
        <v>2</v>
      </c>
      <c r="L4" s="53">
        <v>3</v>
      </c>
      <c r="M4" s="56"/>
      <c r="N4" s="53" t="s">
        <v>1444</v>
      </c>
      <c r="O4" s="53">
        <v>2</v>
      </c>
      <c r="P4" s="53">
        <v>2</v>
      </c>
      <c r="Q4" s="53"/>
      <c r="R4" s="57"/>
      <c r="S4" s="58"/>
      <c r="T4" s="58"/>
      <c r="U4" s="58"/>
      <c r="V4" s="58"/>
      <c r="W4" s="58"/>
      <c r="X4" s="58"/>
      <c r="Y4" s="58"/>
      <c r="Z4" s="59"/>
    </row>
    <row r="5" spans="1:26" x14ac:dyDescent="0.25">
      <c r="A5" s="53">
        <v>4</v>
      </c>
      <c r="B5" s="53" t="s">
        <v>88</v>
      </c>
      <c r="C5" s="54">
        <v>31</v>
      </c>
      <c r="D5" s="53"/>
      <c r="E5" s="53"/>
      <c r="F5" s="53"/>
      <c r="G5" s="55">
        <v>31</v>
      </c>
      <c r="H5" s="53">
        <v>13</v>
      </c>
      <c r="I5" s="53">
        <v>3</v>
      </c>
      <c r="J5" s="53">
        <v>6</v>
      </c>
      <c r="K5" s="53">
        <v>2</v>
      </c>
      <c r="L5" s="53">
        <v>2</v>
      </c>
      <c r="M5" s="56"/>
      <c r="N5" s="53" t="s">
        <v>1444</v>
      </c>
      <c r="O5" s="53">
        <v>2</v>
      </c>
      <c r="P5" s="53">
        <v>2</v>
      </c>
      <c r="Q5" s="53"/>
      <c r="R5" s="57"/>
      <c r="S5" s="58"/>
      <c r="T5" s="58"/>
      <c r="U5" s="58"/>
      <c r="V5" s="58"/>
      <c r="W5" s="58"/>
      <c r="X5" s="58"/>
      <c r="Y5" s="58"/>
      <c r="Z5" s="59"/>
    </row>
    <row r="6" spans="1:26" x14ac:dyDescent="0.25">
      <c r="A6" s="53">
        <v>5</v>
      </c>
      <c r="B6" s="53" t="s">
        <v>30</v>
      </c>
      <c r="C6" s="54">
        <v>34</v>
      </c>
      <c r="D6" s="53">
        <v>27</v>
      </c>
      <c r="E6" s="53"/>
      <c r="F6" s="53"/>
      <c r="G6" s="55">
        <v>43</v>
      </c>
      <c r="H6" s="53">
        <v>14</v>
      </c>
      <c r="I6" s="53">
        <v>5</v>
      </c>
      <c r="J6" s="53">
        <v>6</v>
      </c>
      <c r="K6" s="53">
        <v>2</v>
      </c>
      <c r="L6" s="53">
        <v>2</v>
      </c>
      <c r="M6" s="56"/>
      <c r="N6" s="53" t="s">
        <v>1444</v>
      </c>
      <c r="O6" s="53">
        <v>2</v>
      </c>
      <c r="P6" s="53">
        <v>2</v>
      </c>
      <c r="Q6" s="53"/>
      <c r="R6" s="57"/>
      <c r="S6" s="58"/>
      <c r="T6" s="58"/>
      <c r="U6" s="58"/>
      <c r="V6" s="58"/>
      <c r="W6" s="58"/>
      <c r="X6" s="58"/>
      <c r="Y6" s="58"/>
      <c r="Z6" s="59"/>
    </row>
    <row r="7" spans="1:26" x14ac:dyDescent="0.25">
      <c r="A7" s="53">
        <v>6</v>
      </c>
      <c r="B7" s="53" t="s">
        <v>583</v>
      </c>
      <c r="C7" s="54">
        <v>22.59090909090909</v>
      </c>
      <c r="D7" s="53"/>
      <c r="E7" s="53"/>
      <c r="F7" s="53"/>
      <c r="G7" s="55">
        <v>23</v>
      </c>
      <c r="H7" s="53">
        <v>15</v>
      </c>
      <c r="I7" s="53">
        <v>5</v>
      </c>
      <c r="J7" s="53">
        <v>4</v>
      </c>
      <c r="K7" s="53">
        <v>2</v>
      </c>
      <c r="L7" s="53">
        <v>3</v>
      </c>
      <c r="M7" s="56"/>
      <c r="N7" s="53" t="s">
        <v>1444</v>
      </c>
      <c r="O7" s="53">
        <v>2</v>
      </c>
      <c r="P7" s="53">
        <v>2</v>
      </c>
      <c r="Q7" s="53"/>
      <c r="R7" s="57"/>
      <c r="S7" s="58"/>
      <c r="T7" s="58"/>
      <c r="U7" s="58"/>
      <c r="V7" s="58"/>
      <c r="W7" s="58"/>
      <c r="X7" s="58"/>
      <c r="Y7" s="58"/>
      <c r="Z7" s="59"/>
    </row>
    <row r="8" spans="1:26" x14ac:dyDescent="0.25">
      <c r="A8" s="53">
        <v>7</v>
      </c>
      <c r="B8" s="53" t="s">
        <v>583</v>
      </c>
      <c r="C8" s="54">
        <v>31.81818181818182</v>
      </c>
      <c r="D8" s="53"/>
      <c r="E8" s="53"/>
      <c r="F8" s="53"/>
      <c r="G8" s="55">
        <v>32</v>
      </c>
      <c r="H8" s="53">
        <v>16</v>
      </c>
      <c r="I8" s="53">
        <v>4</v>
      </c>
      <c r="J8" s="53">
        <v>7</v>
      </c>
      <c r="K8" s="53">
        <v>2</v>
      </c>
      <c r="L8" s="53">
        <v>1</v>
      </c>
      <c r="M8" s="56"/>
      <c r="N8" s="53" t="s">
        <v>1444</v>
      </c>
      <c r="O8" s="53">
        <v>2</v>
      </c>
      <c r="P8" s="53">
        <v>2</v>
      </c>
      <c r="Q8" s="53"/>
      <c r="R8" s="57"/>
      <c r="S8" s="58"/>
      <c r="T8" s="58"/>
      <c r="U8" s="58"/>
      <c r="V8" s="58"/>
      <c r="W8" s="58"/>
      <c r="X8" s="58"/>
      <c r="Y8" s="58"/>
      <c r="Z8" s="59"/>
    </row>
    <row r="9" spans="1:26" x14ac:dyDescent="0.25">
      <c r="A9" s="53">
        <v>8</v>
      </c>
      <c r="B9" s="53" t="s">
        <v>583</v>
      </c>
      <c r="C9" s="54">
        <v>37.545454545454547</v>
      </c>
      <c r="D9" s="53"/>
      <c r="E9" s="53"/>
      <c r="F9" s="53"/>
      <c r="G9" s="55">
        <v>38</v>
      </c>
      <c r="H9" s="53">
        <v>15</v>
      </c>
      <c r="I9" s="53">
        <v>4</v>
      </c>
      <c r="J9" s="53">
        <v>6</v>
      </c>
      <c r="K9" s="53">
        <v>3</v>
      </c>
      <c r="L9" s="53">
        <v>4</v>
      </c>
      <c r="M9" s="56"/>
      <c r="N9" s="53" t="s">
        <v>1444</v>
      </c>
      <c r="O9" s="53">
        <v>2</v>
      </c>
      <c r="P9" s="53">
        <v>2</v>
      </c>
      <c r="Q9" s="53"/>
      <c r="R9" s="57"/>
      <c r="S9" s="58"/>
      <c r="T9" s="58"/>
      <c r="U9" s="58"/>
      <c r="V9" s="58"/>
      <c r="W9" s="58"/>
      <c r="X9" s="58"/>
      <c r="Y9" s="58"/>
      <c r="Z9" s="59"/>
    </row>
    <row r="10" spans="1:26" x14ac:dyDescent="0.25">
      <c r="A10" s="53">
        <v>9</v>
      </c>
      <c r="B10" s="53" t="s">
        <v>583</v>
      </c>
      <c r="C10" s="54">
        <v>28.636363636363637</v>
      </c>
      <c r="D10" s="53"/>
      <c r="E10" s="53"/>
      <c r="F10" s="53"/>
      <c r="G10" s="55">
        <v>29</v>
      </c>
      <c r="H10" s="53">
        <v>15</v>
      </c>
      <c r="I10" s="53">
        <v>3</v>
      </c>
      <c r="J10" s="53">
        <v>8</v>
      </c>
      <c r="K10" s="53">
        <v>1</v>
      </c>
      <c r="L10" s="53">
        <v>2</v>
      </c>
      <c r="M10" s="56"/>
      <c r="N10" s="53" t="s">
        <v>1444</v>
      </c>
      <c r="O10" s="53">
        <v>2</v>
      </c>
      <c r="P10" s="53">
        <v>2</v>
      </c>
      <c r="Q10" s="53"/>
      <c r="R10" s="57"/>
      <c r="S10" s="58"/>
      <c r="T10" s="58"/>
      <c r="U10" s="58"/>
      <c r="V10" s="58"/>
      <c r="W10" s="58"/>
      <c r="X10" s="58"/>
      <c r="Y10" s="58"/>
      <c r="Z10" s="59"/>
    </row>
    <row r="11" spans="1:26" x14ac:dyDescent="0.25">
      <c r="A11" s="53">
        <v>10</v>
      </c>
      <c r="B11" s="53" t="s">
        <v>583</v>
      </c>
      <c r="C11" s="54">
        <v>35.63636363636364</v>
      </c>
      <c r="D11" s="53"/>
      <c r="E11" s="53"/>
      <c r="F11" s="53"/>
      <c r="G11" s="55">
        <v>36</v>
      </c>
      <c r="H11" s="53">
        <v>15</v>
      </c>
      <c r="I11" s="53">
        <v>4</v>
      </c>
      <c r="J11" s="53">
        <v>8</v>
      </c>
      <c r="K11" s="53">
        <v>2</v>
      </c>
      <c r="L11" s="53">
        <v>2</v>
      </c>
      <c r="M11" s="56"/>
      <c r="N11" s="53" t="s">
        <v>1444</v>
      </c>
      <c r="O11" s="53">
        <v>2</v>
      </c>
      <c r="P11" s="53">
        <v>2</v>
      </c>
      <c r="Q11" s="53"/>
      <c r="R11" s="57"/>
      <c r="S11" s="58"/>
      <c r="T11" s="58"/>
      <c r="U11" s="58"/>
      <c r="V11" s="58"/>
      <c r="W11" s="58"/>
      <c r="X11" s="58"/>
      <c r="Y11" s="58"/>
      <c r="Z11" s="59"/>
    </row>
    <row r="12" spans="1:26" x14ac:dyDescent="0.25">
      <c r="A12" s="53">
        <v>11</v>
      </c>
      <c r="B12" s="53" t="s">
        <v>97</v>
      </c>
      <c r="C12" s="54">
        <v>15.272727272727273</v>
      </c>
      <c r="D12" s="53"/>
      <c r="E12" s="53"/>
      <c r="F12" s="53"/>
      <c r="G12" s="55">
        <v>15</v>
      </c>
      <c r="H12" s="53">
        <v>7</v>
      </c>
      <c r="I12" s="53">
        <v>2</v>
      </c>
      <c r="J12" s="53">
        <v>3</v>
      </c>
      <c r="K12" s="53">
        <v>1</v>
      </c>
      <c r="L12" s="53">
        <v>2</v>
      </c>
      <c r="M12" s="56"/>
      <c r="N12" s="53" t="s">
        <v>1444</v>
      </c>
      <c r="O12" s="53">
        <v>2</v>
      </c>
      <c r="P12" s="53">
        <v>2</v>
      </c>
      <c r="Q12" s="53"/>
      <c r="R12" s="57"/>
      <c r="S12" s="58"/>
      <c r="T12" s="58"/>
      <c r="U12" s="58"/>
      <c r="V12" s="58"/>
      <c r="W12" s="58"/>
      <c r="X12" s="58"/>
      <c r="Y12" s="58"/>
      <c r="Z12" s="59"/>
    </row>
    <row r="13" spans="1:26" x14ac:dyDescent="0.25">
      <c r="A13" s="53">
        <v>12</v>
      </c>
      <c r="B13" s="53" t="s">
        <v>576</v>
      </c>
      <c r="C13" s="54">
        <v>32.13636363636364</v>
      </c>
      <c r="D13" s="53"/>
      <c r="E13" s="53"/>
      <c r="F13" s="53"/>
      <c r="G13" s="55">
        <v>32</v>
      </c>
      <c r="H13" s="53">
        <v>16</v>
      </c>
      <c r="I13" s="53">
        <v>5</v>
      </c>
      <c r="J13" s="53">
        <v>7</v>
      </c>
      <c r="K13" s="53">
        <v>1</v>
      </c>
      <c r="L13" s="53">
        <v>2</v>
      </c>
      <c r="M13" s="56"/>
      <c r="N13" s="53" t="s">
        <v>1444</v>
      </c>
      <c r="O13" s="53">
        <v>2</v>
      </c>
      <c r="P13" s="53">
        <v>2</v>
      </c>
      <c r="Q13" s="53"/>
      <c r="R13" s="57"/>
      <c r="S13" s="58"/>
      <c r="T13" s="58"/>
      <c r="U13" s="58"/>
      <c r="V13" s="58"/>
      <c r="W13" s="58"/>
      <c r="X13" s="58"/>
      <c r="Y13" s="58"/>
      <c r="Z13" s="59"/>
    </row>
    <row r="14" spans="1:26" x14ac:dyDescent="0.25">
      <c r="A14" s="53">
        <v>13</v>
      </c>
      <c r="B14" s="53" t="s">
        <v>583</v>
      </c>
      <c r="C14" s="54">
        <v>47.090909090909093</v>
      </c>
      <c r="D14" s="53"/>
      <c r="E14" s="53"/>
      <c r="F14" s="53"/>
      <c r="G14" s="55">
        <v>47</v>
      </c>
      <c r="H14" s="53">
        <v>16</v>
      </c>
      <c r="I14" s="53">
        <v>2</v>
      </c>
      <c r="J14" s="53">
        <v>10</v>
      </c>
      <c r="K14" s="53">
        <v>1</v>
      </c>
      <c r="L14" s="53">
        <v>2</v>
      </c>
      <c r="M14" s="56"/>
      <c r="N14" s="53" t="s">
        <v>1444</v>
      </c>
      <c r="O14" s="53">
        <v>2</v>
      </c>
      <c r="P14" s="53">
        <v>2</v>
      </c>
      <c r="Q14" s="53"/>
      <c r="R14" s="57"/>
      <c r="S14" s="58"/>
      <c r="T14" s="58"/>
      <c r="U14" s="58"/>
      <c r="V14" s="58"/>
      <c r="W14" s="58"/>
      <c r="X14" s="58"/>
      <c r="Y14" s="58"/>
      <c r="Z14" s="59"/>
    </row>
    <row r="15" spans="1:26" x14ac:dyDescent="0.25">
      <c r="A15" s="53">
        <v>14</v>
      </c>
      <c r="B15" s="53" t="s">
        <v>583</v>
      </c>
      <c r="C15" s="54">
        <v>46.454545454545453</v>
      </c>
      <c r="D15" s="53"/>
      <c r="E15" s="53"/>
      <c r="F15" s="53"/>
      <c r="G15" s="55">
        <v>46</v>
      </c>
      <c r="H15" s="53">
        <v>14</v>
      </c>
      <c r="I15" s="53">
        <v>2</v>
      </c>
      <c r="J15" s="53">
        <v>9</v>
      </c>
      <c r="K15" s="53">
        <v>2</v>
      </c>
      <c r="L15" s="53">
        <v>2</v>
      </c>
      <c r="M15" s="56"/>
      <c r="N15" s="53" t="s">
        <v>1444</v>
      </c>
      <c r="O15" s="53">
        <v>2</v>
      </c>
      <c r="P15" s="53">
        <v>2</v>
      </c>
      <c r="Q15" s="53"/>
      <c r="R15" s="57"/>
      <c r="S15" s="58"/>
      <c r="T15" s="58"/>
      <c r="U15" s="58"/>
      <c r="V15" s="58"/>
      <c r="W15" s="58"/>
      <c r="X15" s="58"/>
      <c r="Y15" s="58"/>
      <c r="Z15" s="59"/>
    </row>
    <row r="16" spans="1:26" x14ac:dyDescent="0.25">
      <c r="A16" s="53">
        <v>15</v>
      </c>
      <c r="B16" s="53" t="s">
        <v>583</v>
      </c>
      <c r="C16" s="54">
        <v>42.31818181818182</v>
      </c>
      <c r="D16" s="53"/>
      <c r="E16" s="53"/>
      <c r="F16" s="53"/>
      <c r="G16" s="55">
        <v>42</v>
      </c>
      <c r="H16" s="53">
        <v>14</v>
      </c>
      <c r="I16" s="53">
        <v>4</v>
      </c>
      <c r="J16" s="53">
        <v>10</v>
      </c>
      <c r="K16" s="53">
        <v>2</v>
      </c>
      <c r="L16" s="53">
        <v>2</v>
      </c>
      <c r="M16" s="56"/>
      <c r="N16" s="53" t="s">
        <v>1444</v>
      </c>
      <c r="O16" s="53">
        <v>2</v>
      </c>
      <c r="P16" s="53">
        <v>2</v>
      </c>
      <c r="Q16" s="53"/>
      <c r="R16" s="57"/>
      <c r="S16" s="58"/>
      <c r="T16" s="58"/>
      <c r="U16" s="58"/>
      <c r="V16" s="58"/>
      <c r="W16" s="58"/>
      <c r="X16" s="58"/>
      <c r="Y16" s="58"/>
      <c r="Z16" s="59"/>
    </row>
    <row r="17" spans="1:26" x14ac:dyDescent="0.25">
      <c r="A17" s="53">
        <v>16</v>
      </c>
      <c r="B17" s="53" t="s">
        <v>583</v>
      </c>
      <c r="C17" s="54">
        <v>38.5</v>
      </c>
      <c r="D17" s="53"/>
      <c r="E17" s="53"/>
      <c r="F17" s="53"/>
      <c r="G17" s="55">
        <v>39</v>
      </c>
      <c r="H17" s="53">
        <v>15</v>
      </c>
      <c r="I17" s="53">
        <v>4</v>
      </c>
      <c r="J17" s="53">
        <v>8</v>
      </c>
      <c r="K17" s="53">
        <v>2</v>
      </c>
      <c r="L17" s="53">
        <v>2</v>
      </c>
      <c r="M17" s="56"/>
      <c r="N17" s="53" t="s">
        <v>1444</v>
      </c>
      <c r="O17" s="53">
        <v>2</v>
      </c>
      <c r="P17" s="53">
        <v>2</v>
      </c>
      <c r="Q17" s="53"/>
      <c r="R17" s="57"/>
      <c r="S17" s="58"/>
      <c r="T17" s="58"/>
      <c r="U17" s="58"/>
      <c r="V17" s="58"/>
      <c r="W17" s="58"/>
      <c r="X17" s="58"/>
      <c r="Y17" s="58"/>
      <c r="Z17" s="59"/>
    </row>
    <row r="18" spans="1:26" x14ac:dyDescent="0.25">
      <c r="A18" s="53">
        <v>17</v>
      </c>
      <c r="B18" s="53" t="s">
        <v>576</v>
      </c>
      <c r="C18" s="54">
        <v>46.13636363636364</v>
      </c>
      <c r="D18" s="53"/>
      <c r="E18" s="53"/>
      <c r="F18" s="53"/>
      <c r="G18" s="55">
        <v>46</v>
      </c>
      <c r="H18" s="53">
        <v>17</v>
      </c>
      <c r="I18" s="53">
        <v>4</v>
      </c>
      <c r="J18" s="53">
        <v>9</v>
      </c>
      <c r="K18" s="53">
        <v>2</v>
      </c>
      <c r="L18" s="53">
        <v>2</v>
      </c>
      <c r="M18" s="56"/>
      <c r="N18" s="53" t="s">
        <v>1444</v>
      </c>
      <c r="O18" s="53">
        <v>2</v>
      </c>
      <c r="P18" s="53">
        <v>2</v>
      </c>
      <c r="Q18" s="53"/>
      <c r="R18" s="57"/>
      <c r="S18" s="58"/>
      <c r="T18" s="58"/>
      <c r="U18" s="58"/>
      <c r="V18" s="58"/>
      <c r="W18" s="58"/>
      <c r="X18" s="58"/>
      <c r="Y18" s="58"/>
      <c r="Z18" s="59"/>
    </row>
    <row r="19" spans="1:26" x14ac:dyDescent="0.25">
      <c r="A19" s="53">
        <v>18</v>
      </c>
      <c r="B19" s="53" t="s">
        <v>583</v>
      </c>
      <c r="C19" s="54">
        <v>30.227272727272727</v>
      </c>
      <c r="D19" s="53"/>
      <c r="E19" s="53"/>
      <c r="F19" s="53"/>
      <c r="G19" s="55">
        <v>30</v>
      </c>
      <c r="H19" s="53">
        <v>15</v>
      </c>
      <c r="I19" s="53">
        <v>3</v>
      </c>
      <c r="J19" s="53">
        <v>5</v>
      </c>
      <c r="K19" s="53">
        <v>2</v>
      </c>
      <c r="L19" s="53">
        <v>3</v>
      </c>
      <c r="M19" s="56"/>
      <c r="N19" s="53" t="s">
        <v>1444</v>
      </c>
      <c r="O19" s="53">
        <v>2</v>
      </c>
      <c r="P19" s="53">
        <v>2</v>
      </c>
      <c r="Q19" s="53"/>
      <c r="R19" s="57"/>
      <c r="S19" s="58"/>
      <c r="T19" s="58"/>
      <c r="U19" s="58"/>
      <c r="V19" s="58"/>
      <c r="W19" s="58"/>
      <c r="X19" s="58"/>
      <c r="Y19" s="58"/>
      <c r="Z19" s="59"/>
    </row>
    <row r="20" spans="1:26" x14ac:dyDescent="0.25">
      <c r="A20" s="53">
        <v>19</v>
      </c>
      <c r="B20" s="53" t="s">
        <v>50</v>
      </c>
      <c r="C20" s="54">
        <v>25.772727272727273</v>
      </c>
      <c r="D20" s="53"/>
      <c r="E20" s="53"/>
      <c r="F20" s="53"/>
      <c r="G20" s="55">
        <v>26</v>
      </c>
      <c r="H20" s="53">
        <v>12</v>
      </c>
      <c r="I20" s="53">
        <v>3</v>
      </c>
      <c r="J20" s="53">
        <v>7</v>
      </c>
      <c r="K20" s="53">
        <v>1</v>
      </c>
      <c r="L20" s="53">
        <v>2</v>
      </c>
      <c r="M20" s="56"/>
      <c r="N20" s="53" t="s">
        <v>1444</v>
      </c>
      <c r="O20" s="53">
        <v>2</v>
      </c>
      <c r="P20" s="53">
        <v>2</v>
      </c>
      <c r="Q20" s="53"/>
      <c r="R20" s="57"/>
      <c r="S20" s="58"/>
      <c r="T20" s="58"/>
      <c r="U20" s="58"/>
      <c r="V20" s="58"/>
      <c r="W20" s="58"/>
      <c r="X20" s="58"/>
      <c r="Y20" s="58"/>
      <c r="Z20" s="59"/>
    </row>
    <row r="21" spans="1:26" x14ac:dyDescent="0.25">
      <c r="A21" s="53">
        <v>20</v>
      </c>
      <c r="B21" s="53" t="s">
        <v>50</v>
      </c>
      <c r="C21" s="54">
        <v>22</v>
      </c>
      <c r="D21" s="53">
        <v>20</v>
      </c>
      <c r="E21" s="53"/>
      <c r="F21" s="53"/>
      <c r="G21" s="55">
        <v>30</v>
      </c>
      <c r="H21" s="53">
        <v>12</v>
      </c>
      <c r="I21" s="53">
        <v>4</v>
      </c>
      <c r="J21" s="53">
        <v>7</v>
      </c>
      <c r="K21" s="53">
        <v>2</v>
      </c>
      <c r="L21" s="53">
        <v>2</v>
      </c>
      <c r="M21" s="56"/>
      <c r="N21" s="53" t="s">
        <v>1444</v>
      </c>
      <c r="O21" s="53">
        <v>2</v>
      </c>
      <c r="P21" s="53">
        <v>2</v>
      </c>
      <c r="Q21" s="53"/>
      <c r="R21" s="57"/>
      <c r="S21" s="58"/>
      <c r="T21" s="58"/>
      <c r="U21" s="58"/>
      <c r="V21" s="58"/>
      <c r="W21" s="58"/>
      <c r="X21" s="58"/>
      <c r="Y21" s="58"/>
      <c r="Z21" s="59"/>
    </row>
    <row r="22" spans="1:26" x14ac:dyDescent="0.25">
      <c r="A22" s="53">
        <v>21</v>
      </c>
      <c r="B22" s="53" t="s">
        <v>50</v>
      </c>
      <c r="C22" s="54">
        <v>20.363636363636363</v>
      </c>
      <c r="D22" s="53"/>
      <c r="E22" s="53"/>
      <c r="F22" s="53"/>
      <c r="G22" s="55">
        <v>20</v>
      </c>
      <c r="H22" s="53">
        <v>13</v>
      </c>
      <c r="I22" s="53">
        <v>6</v>
      </c>
      <c r="J22" s="53">
        <v>4</v>
      </c>
      <c r="K22" s="53">
        <v>2</v>
      </c>
      <c r="L22" s="53">
        <v>2</v>
      </c>
      <c r="M22" s="56"/>
      <c r="N22" s="53" t="s">
        <v>1444</v>
      </c>
      <c r="O22" s="53">
        <v>2</v>
      </c>
      <c r="P22" s="53">
        <v>2</v>
      </c>
      <c r="Q22" s="53"/>
      <c r="R22" s="57"/>
      <c r="S22" s="58"/>
      <c r="T22" s="58"/>
      <c r="U22" s="58"/>
      <c r="V22" s="58"/>
      <c r="W22" s="58"/>
      <c r="X22" s="58"/>
      <c r="Y22" s="58"/>
      <c r="Z22" s="59"/>
    </row>
    <row r="23" spans="1:26" x14ac:dyDescent="0.25">
      <c r="A23" s="53">
        <v>22</v>
      </c>
      <c r="B23" s="53" t="s">
        <v>50</v>
      </c>
      <c r="C23" s="54">
        <v>52.18181818181818</v>
      </c>
      <c r="D23" s="53"/>
      <c r="E23" s="53"/>
      <c r="F23" s="53"/>
      <c r="G23" s="55">
        <v>52</v>
      </c>
      <c r="H23" s="53">
        <v>16</v>
      </c>
      <c r="I23" s="53">
        <v>4</v>
      </c>
      <c r="J23" s="53">
        <v>12</v>
      </c>
      <c r="K23" s="53">
        <v>2</v>
      </c>
      <c r="L23" s="53">
        <v>2</v>
      </c>
      <c r="M23" s="56"/>
      <c r="N23" s="53" t="s">
        <v>1444</v>
      </c>
      <c r="O23" s="53">
        <v>2</v>
      </c>
      <c r="P23" s="53">
        <v>2</v>
      </c>
      <c r="Q23" s="53"/>
      <c r="R23" s="57"/>
      <c r="S23" s="58"/>
      <c r="T23" s="58"/>
      <c r="U23" s="58"/>
      <c r="V23" s="58"/>
      <c r="W23" s="58"/>
      <c r="X23" s="58"/>
      <c r="Y23" s="58"/>
      <c r="Z23" s="59"/>
    </row>
    <row r="24" spans="1:26" x14ac:dyDescent="0.25">
      <c r="A24" s="53">
        <v>23</v>
      </c>
      <c r="B24" s="53" t="s">
        <v>50</v>
      </c>
      <c r="C24" s="54">
        <v>51.863636363636367</v>
      </c>
      <c r="D24" s="53"/>
      <c r="E24" s="53"/>
      <c r="F24" s="53"/>
      <c r="G24" s="55">
        <v>52</v>
      </c>
      <c r="H24" s="53">
        <v>14</v>
      </c>
      <c r="I24" s="53">
        <v>4</v>
      </c>
      <c r="J24" s="53">
        <v>12</v>
      </c>
      <c r="K24" s="53">
        <v>2</v>
      </c>
      <c r="L24" s="53">
        <v>3</v>
      </c>
      <c r="M24" s="56"/>
      <c r="N24" s="53" t="s">
        <v>1444</v>
      </c>
      <c r="O24" s="53">
        <v>2</v>
      </c>
      <c r="P24" s="53">
        <v>2</v>
      </c>
      <c r="Q24" s="53"/>
      <c r="R24" s="57"/>
      <c r="S24" s="58"/>
      <c r="T24" s="58"/>
      <c r="U24" s="58"/>
      <c r="V24" s="58"/>
      <c r="W24" s="58"/>
      <c r="X24" s="58"/>
      <c r="Y24" s="58"/>
      <c r="Z24" s="59"/>
    </row>
    <row r="25" spans="1:26" x14ac:dyDescent="0.25">
      <c r="A25" s="53">
        <v>24</v>
      </c>
      <c r="B25" s="53" t="s">
        <v>583</v>
      </c>
      <c r="C25" s="54">
        <v>53.13636363636364</v>
      </c>
      <c r="D25" s="53"/>
      <c r="E25" s="53"/>
      <c r="F25" s="53"/>
      <c r="G25" s="55">
        <v>53</v>
      </c>
      <c r="H25" s="53">
        <v>14</v>
      </c>
      <c r="I25" s="53">
        <v>3</v>
      </c>
      <c r="J25" s="53">
        <v>10</v>
      </c>
      <c r="K25" s="53">
        <v>2</v>
      </c>
      <c r="L25" s="53">
        <v>3</v>
      </c>
      <c r="M25" s="56"/>
      <c r="N25" s="53" t="s">
        <v>1444</v>
      </c>
      <c r="O25" s="53">
        <v>2</v>
      </c>
      <c r="P25" s="53">
        <v>2</v>
      </c>
      <c r="Q25" s="53"/>
      <c r="R25" s="57"/>
      <c r="S25" s="58"/>
      <c r="T25" s="58"/>
      <c r="U25" s="58"/>
      <c r="V25" s="58"/>
      <c r="W25" s="58"/>
      <c r="X25" s="58"/>
      <c r="Y25" s="58"/>
      <c r="Z25" s="59"/>
    </row>
    <row r="26" spans="1:26" x14ac:dyDescent="0.25">
      <c r="A26" s="53">
        <v>25</v>
      </c>
      <c r="B26" s="53" t="s">
        <v>583</v>
      </c>
      <c r="C26" s="54">
        <v>29.272727272727273</v>
      </c>
      <c r="D26" s="53"/>
      <c r="E26" s="53"/>
      <c r="F26" s="53"/>
      <c r="G26" s="55">
        <v>29</v>
      </c>
      <c r="H26" s="53">
        <v>14</v>
      </c>
      <c r="I26" s="53">
        <v>2</v>
      </c>
      <c r="J26" s="53">
        <v>6</v>
      </c>
      <c r="K26" s="53">
        <v>2</v>
      </c>
      <c r="L26" s="53">
        <v>3</v>
      </c>
      <c r="M26" s="56"/>
      <c r="N26" s="53" t="s">
        <v>1444</v>
      </c>
      <c r="O26" s="53">
        <v>2</v>
      </c>
      <c r="P26" s="53">
        <v>2</v>
      </c>
      <c r="Q26" s="53"/>
      <c r="R26" s="57"/>
      <c r="S26" s="58"/>
      <c r="T26" s="58"/>
      <c r="U26" s="58"/>
      <c r="V26" s="58"/>
      <c r="W26" s="58"/>
      <c r="X26" s="58"/>
      <c r="Y26" s="58"/>
      <c r="Z26" s="59"/>
    </row>
    <row r="27" spans="1:26" x14ac:dyDescent="0.25">
      <c r="A27" s="53">
        <v>26</v>
      </c>
      <c r="B27" s="53" t="s">
        <v>583</v>
      </c>
      <c r="C27" s="54">
        <v>29.59090909090909</v>
      </c>
      <c r="D27" s="53"/>
      <c r="E27" s="53"/>
      <c r="F27" s="53"/>
      <c r="G27" s="55">
        <v>30</v>
      </c>
      <c r="H27" s="53">
        <v>14</v>
      </c>
      <c r="I27" s="53">
        <v>2</v>
      </c>
      <c r="J27" s="53">
        <v>5</v>
      </c>
      <c r="K27" s="53">
        <v>2</v>
      </c>
      <c r="L27" s="53">
        <v>3</v>
      </c>
      <c r="M27" s="56"/>
      <c r="N27" s="53" t="s">
        <v>1444</v>
      </c>
      <c r="O27" s="53">
        <v>2</v>
      </c>
      <c r="P27" s="53">
        <v>2</v>
      </c>
      <c r="Q27" s="53"/>
      <c r="R27" s="57"/>
      <c r="S27" s="58"/>
      <c r="T27" s="58"/>
      <c r="U27" s="58"/>
      <c r="V27" s="58"/>
      <c r="W27" s="58"/>
      <c r="X27" s="58"/>
      <c r="Y27" s="58"/>
      <c r="Z27" s="59"/>
    </row>
    <row r="28" spans="1:26" x14ac:dyDescent="0.25">
      <c r="A28" s="53">
        <v>27</v>
      </c>
      <c r="B28" s="53" t="s">
        <v>583</v>
      </c>
      <c r="C28" s="54">
        <v>28</v>
      </c>
      <c r="D28" s="53"/>
      <c r="E28" s="53"/>
      <c r="F28" s="53"/>
      <c r="G28" s="55">
        <v>28</v>
      </c>
      <c r="H28" s="53">
        <v>14</v>
      </c>
      <c r="I28" s="53">
        <v>3</v>
      </c>
      <c r="J28" s="53">
        <v>6</v>
      </c>
      <c r="K28" s="53">
        <v>2</v>
      </c>
      <c r="L28" s="53">
        <v>2</v>
      </c>
      <c r="M28" s="56"/>
      <c r="N28" s="53" t="s">
        <v>1444</v>
      </c>
      <c r="O28" s="53">
        <v>2</v>
      </c>
      <c r="P28" s="53">
        <v>2</v>
      </c>
      <c r="Q28" s="53"/>
      <c r="R28" s="57"/>
      <c r="S28" s="58"/>
      <c r="T28" s="58"/>
      <c r="U28" s="58"/>
      <c r="V28" s="58"/>
      <c r="W28" s="58"/>
      <c r="X28" s="58"/>
      <c r="Y28" s="58"/>
      <c r="Z28" s="59"/>
    </row>
    <row r="29" spans="1:26" x14ac:dyDescent="0.25">
      <c r="A29" s="53">
        <v>28</v>
      </c>
      <c r="B29" s="53" t="s">
        <v>583</v>
      </c>
      <c r="C29" s="54">
        <v>32.772727272727273</v>
      </c>
      <c r="D29" s="53"/>
      <c r="E29" s="53"/>
      <c r="F29" s="53"/>
      <c r="G29" s="55">
        <v>33</v>
      </c>
      <c r="H29" s="53">
        <v>14</v>
      </c>
      <c r="I29" s="53">
        <v>4</v>
      </c>
      <c r="J29" s="53">
        <v>7</v>
      </c>
      <c r="K29" s="53">
        <v>2</v>
      </c>
      <c r="L29" s="53">
        <v>2</v>
      </c>
      <c r="M29" s="56"/>
      <c r="N29" s="53" t="s">
        <v>1444</v>
      </c>
      <c r="O29" s="53">
        <v>2</v>
      </c>
      <c r="P29" s="53">
        <v>2</v>
      </c>
      <c r="Q29" s="53"/>
      <c r="R29" s="57"/>
      <c r="S29" s="58"/>
      <c r="T29" s="58"/>
      <c r="U29" s="58"/>
      <c r="V29" s="58"/>
      <c r="W29" s="58"/>
      <c r="X29" s="58"/>
      <c r="Y29" s="58"/>
      <c r="Z29" s="59"/>
    </row>
    <row r="30" spans="1:26" x14ac:dyDescent="0.25">
      <c r="A30" s="53">
        <v>29</v>
      </c>
      <c r="B30" s="53" t="s">
        <v>583</v>
      </c>
      <c r="C30" s="54">
        <v>34.363636363636367</v>
      </c>
      <c r="D30" s="53"/>
      <c r="E30" s="53"/>
      <c r="F30" s="53"/>
      <c r="G30" s="55">
        <v>34</v>
      </c>
      <c r="H30" s="53">
        <v>15</v>
      </c>
      <c r="I30" s="53">
        <v>4</v>
      </c>
      <c r="J30" s="53">
        <v>6</v>
      </c>
      <c r="K30" s="53">
        <v>2</v>
      </c>
      <c r="L30" s="53">
        <v>3</v>
      </c>
      <c r="M30" s="56"/>
      <c r="N30" s="53" t="s">
        <v>1444</v>
      </c>
      <c r="O30" s="53">
        <v>2</v>
      </c>
      <c r="P30" s="53">
        <v>2</v>
      </c>
      <c r="Q30" s="53"/>
      <c r="R30" s="57"/>
      <c r="S30" s="58"/>
      <c r="T30" s="58"/>
      <c r="U30" s="58"/>
      <c r="V30" s="58"/>
      <c r="W30" s="58"/>
      <c r="X30" s="58"/>
      <c r="Y30" s="58"/>
      <c r="Z30" s="59"/>
    </row>
    <row r="31" spans="1:26" x14ac:dyDescent="0.25">
      <c r="A31" s="53">
        <v>30</v>
      </c>
      <c r="B31" s="53" t="s">
        <v>583</v>
      </c>
      <c r="C31" s="54">
        <v>31.81818181818182</v>
      </c>
      <c r="D31" s="53"/>
      <c r="E31" s="53"/>
      <c r="F31" s="53"/>
      <c r="G31" s="55">
        <v>32</v>
      </c>
      <c r="H31" s="53">
        <v>14</v>
      </c>
      <c r="I31" s="53">
        <v>3</v>
      </c>
      <c r="J31" s="53">
        <v>7</v>
      </c>
      <c r="K31" s="53">
        <v>2</v>
      </c>
      <c r="L31" s="53">
        <v>2</v>
      </c>
      <c r="M31" s="56"/>
      <c r="N31" s="53" t="s">
        <v>1444</v>
      </c>
      <c r="O31" s="53">
        <v>2</v>
      </c>
      <c r="P31" s="53">
        <v>2</v>
      </c>
      <c r="Q31" s="53"/>
      <c r="R31" s="57"/>
      <c r="S31" s="58"/>
      <c r="T31" s="58"/>
      <c r="U31" s="58"/>
      <c r="V31" s="58"/>
      <c r="W31" s="58"/>
      <c r="X31" s="58"/>
      <c r="Y31" s="58"/>
      <c r="Z31" s="59"/>
    </row>
    <row r="32" spans="1:26" x14ac:dyDescent="0.25">
      <c r="A32" s="53">
        <v>31</v>
      </c>
      <c r="B32" s="53" t="s">
        <v>583</v>
      </c>
      <c r="C32" s="54">
        <v>22.90909090909091</v>
      </c>
      <c r="D32" s="53"/>
      <c r="E32" s="53"/>
      <c r="F32" s="53"/>
      <c r="G32" s="55">
        <v>23</v>
      </c>
      <c r="H32" s="53">
        <v>13</v>
      </c>
      <c r="I32" s="53">
        <v>4</v>
      </c>
      <c r="J32" s="53">
        <v>4</v>
      </c>
      <c r="K32" s="53">
        <v>2</v>
      </c>
      <c r="L32" s="53">
        <v>3</v>
      </c>
      <c r="M32" s="56"/>
      <c r="N32" s="53" t="s">
        <v>1444</v>
      </c>
      <c r="O32" s="53">
        <v>2</v>
      </c>
      <c r="P32" s="53">
        <v>2</v>
      </c>
      <c r="Q32" s="53"/>
      <c r="R32" s="57"/>
      <c r="S32" s="58"/>
      <c r="T32" s="58"/>
      <c r="U32" s="58"/>
      <c r="V32" s="58"/>
      <c r="W32" s="58"/>
      <c r="X32" s="58"/>
      <c r="Y32" s="58"/>
      <c r="Z32" s="59"/>
    </row>
    <row r="33" spans="1:26" x14ac:dyDescent="0.25">
      <c r="A33" s="53">
        <v>32</v>
      </c>
      <c r="B33" s="53" t="s">
        <v>583</v>
      </c>
      <c r="C33" s="54">
        <v>42.954545454545453</v>
      </c>
      <c r="D33" s="53"/>
      <c r="E33" s="53"/>
      <c r="F33" s="53"/>
      <c r="G33" s="55">
        <v>43</v>
      </c>
      <c r="H33" s="53">
        <v>13</v>
      </c>
      <c r="I33" s="53">
        <v>2</v>
      </c>
      <c r="J33" s="53">
        <v>7</v>
      </c>
      <c r="K33" s="53">
        <v>2</v>
      </c>
      <c r="L33" s="53">
        <v>2</v>
      </c>
      <c r="M33" s="56"/>
      <c r="N33" s="53" t="s">
        <v>1444</v>
      </c>
      <c r="O33" s="53">
        <v>2</v>
      </c>
      <c r="P33" s="53">
        <v>2</v>
      </c>
      <c r="Q33" s="53"/>
      <c r="R33" s="57"/>
      <c r="S33" s="58"/>
      <c r="T33" s="58"/>
      <c r="U33" s="58"/>
      <c r="V33" s="58"/>
      <c r="W33" s="58"/>
      <c r="X33" s="58"/>
      <c r="Y33" s="58"/>
      <c r="Z33" s="59"/>
    </row>
    <row r="34" spans="1:26" x14ac:dyDescent="0.25">
      <c r="A34" s="53">
        <v>33</v>
      </c>
      <c r="B34" s="53" t="s">
        <v>583</v>
      </c>
      <c r="C34" s="54">
        <v>38.18181818181818</v>
      </c>
      <c r="D34" s="53"/>
      <c r="E34" s="53"/>
      <c r="F34" s="53"/>
      <c r="G34" s="55">
        <v>38</v>
      </c>
      <c r="H34" s="53">
        <v>14</v>
      </c>
      <c r="I34" s="53">
        <v>4</v>
      </c>
      <c r="J34" s="53">
        <v>8</v>
      </c>
      <c r="K34" s="53">
        <v>2</v>
      </c>
      <c r="L34" s="53">
        <v>2</v>
      </c>
      <c r="M34" s="56"/>
      <c r="N34" s="53" t="s">
        <v>1444</v>
      </c>
      <c r="O34" s="53">
        <v>2</v>
      </c>
      <c r="P34" s="53">
        <v>2</v>
      </c>
      <c r="Q34" s="53"/>
      <c r="R34" s="57"/>
      <c r="S34" s="58"/>
      <c r="T34" s="58"/>
      <c r="U34" s="58"/>
      <c r="V34" s="58"/>
      <c r="W34" s="58"/>
      <c r="X34" s="58"/>
      <c r="Y34" s="58"/>
      <c r="Z34" s="59"/>
    </row>
    <row r="35" spans="1:26" x14ac:dyDescent="0.25">
      <c r="A35" s="53">
        <v>34</v>
      </c>
      <c r="B35" s="53" t="s">
        <v>576</v>
      </c>
      <c r="C35" s="54">
        <v>33.409090909090907</v>
      </c>
      <c r="D35" s="53"/>
      <c r="E35" s="53"/>
      <c r="F35" s="53"/>
      <c r="G35" s="55">
        <v>33</v>
      </c>
      <c r="H35" s="53">
        <v>14</v>
      </c>
      <c r="I35" s="53">
        <v>4</v>
      </c>
      <c r="J35" s="53">
        <v>8</v>
      </c>
      <c r="K35" s="53">
        <v>2</v>
      </c>
      <c r="L35" s="53">
        <v>2</v>
      </c>
      <c r="M35" s="56"/>
      <c r="N35" s="53" t="s">
        <v>1444</v>
      </c>
      <c r="O35" s="53">
        <v>2</v>
      </c>
      <c r="P35" s="53">
        <v>2</v>
      </c>
      <c r="Q35" s="53"/>
      <c r="R35" s="57"/>
      <c r="S35" s="58"/>
      <c r="T35" s="58"/>
      <c r="U35" s="58"/>
      <c r="V35" s="58"/>
      <c r="W35" s="58"/>
      <c r="X35" s="58"/>
      <c r="Y35" s="58"/>
      <c r="Z35" s="59"/>
    </row>
    <row r="36" spans="1:26" x14ac:dyDescent="0.25">
      <c r="A36" s="53">
        <v>35</v>
      </c>
      <c r="B36" s="53" t="s">
        <v>583</v>
      </c>
      <c r="C36" s="54">
        <v>38.18181818181818</v>
      </c>
      <c r="D36" s="53"/>
      <c r="E36" s="53"/>
      <c r="F36" s="53"/>
      <c r="G36" s="55">
        <v>38</v>
      </c>
      <c r="H36" s="53">
        <v>12</v>
      </c>
      <c r="I36" s="53">
        <v>3</v>
      </c>
      <c r="J36" s="53">
        <v>7</v>
      </c>
      <c r="K36" s="53">
        <v>2</v>
      </c>
      <c r="L36" s="53">
        <v>2</v>
      </c>
      <c r="M36" s="56"/>
      <c r="N36" s="53" t="s">
        <v>1444</v>
      </c>
      <c r="O36" s="53">
        <v>2</v>
      </c>
      <c r="P36" s="53">
        <v>2</v>
      </c>
      <c r="Q36" s="53"/>
      <c r="R36" s="57"/>
      <c r="S36" s="58"/>
      <c r="T36" s="58"/>
      <c r="U36" s="58"/>
      <c r="V36" s="58"/>
      <c r="W36" s="58"/>
      <c r="X36" s="58"/>
      <c r="Y36" s="58"/>
      <c r="Z36" s="59"/>
    </row>
    <row r="37" spans="1:26" x14ac:dyDescent="0.25">
      <c r="A37" s="53">
        <v>36</v>
      </c>
      <c r="B37" s="53" t="s">
        <v>576</v>
      </c>
      <c r="C37" s="54">
        <v>42.31818181818182</v>
      </c>
      <c r="D37" s="53"/>
      <c r="E37" s="53"/>
      <c r="F37" s="53"/>
      <c r="G37" s="55">
        <v>42</v>
      </c>
      <c r="H37" s="53">
        <v>15</v>
      </c>
      <c r="I37" s="53">
        <v>4</v>
      </c>
      <c r="J37" s="53">
        <v>8</v>
      </c>
      <c r="K37" s="53">
        <v>2</v>
      </c>
      <c r="L37" s="53">
        <v>1</v>
      </c>
      <c r="M37" s="56"/>
      <c r="N37" s="53" t="s">
        <v>1444</v>
      </c>
      <c r="O37" s="53">
        <v>2</v>
      </c>
      <c r="P37" s="53">
        <v>2</v>
      </c>
      <c r="Q37" s="53"/>
      <c r="R37" s="57"/>
      <c r="S37" s="58"/>
      <c r="T37" s="58"/>
      <c r="U37" s="58"/>
      <c r="V37" s="58"/>
      <c r="W37" s="58"/>
      <c r="X37" s="58"/>
      <c r="Y37" s="58"/>
      <c r="Z37" s="59"/>
    </row>
    <row r="38" spans="1:26" x14ac:dyDescent="0.25">
      <c r="A38" s="53">
        <v>37</v>
      </c>
      <c r="B38" s="53" t="s">
        <v>583</v>
      </c>
      <c r="C38" s="54">
        <v>41.68181818181818</v>
      </c>
      <c r="D38" s="53"/>
      <c r="E38" s="53"/>
      <c r="F38" s="53"/>
      <c r="G38" s="55">
        <v>42</v>
      </c>
      <c r="H38" s="53">
        <v>15</v>
      </c>
      <c r="I38" s="53">
        <v>4</v>
      </c>
      <c r="J38" s="53">
        <v>8</v>
      </c>
      <c r="K38" s="53">
        <v>2</v>
      </c>
      <c r="L38" s="53">
        <v>1</v>
      </c>
      <c r="M38" s="56"/>
      <c r="N38" s="53" t="s">
        <v>1444</v>
      </c>
      <c r="O38" s="53">
        <v>2</v>
      </c>
      <c r="P38" s="53">
        <v>2</v>
      </c>
      <c r="Q38" s="53"/>
      <c r="R38" s="57"/>
      <c r="S38" s="58"/>
      <c r="T38" s="58"/>
      <c r="U38" s="58"/>
      <c r="V38" s="58"/>
      <c r="W38" s="58"/>
      <c r="X38" s="58"/>
      <c r="Y38" s="58"/>
      <c r="Z38" s="59"/>
    </row>
    <row r="39" spans="1:26" x14ac:dyDescent="0.25">
      <c r="A39" s="53">
        <v>38</v>
      </c>
      <c r="B39" s="53" t="s">
        <v>583</v>
      </c>
      <c r="C39" s="54">
        <v>37.863636363636367</v>
      </c>
      <c r="D39" s="53"/>
      <c r="E39" s="53"/>
      <c r="F39" s="53"/>
      <c r="G39" s="55">
        <v>38</v>
      </c>
      <c r="H39" s="53">
        <v>15</v>
      </c>
      <c r="I39" s="53">
        <v>5</v>
      </c>
      <c r="J39" s="53">
        <v>8</v>
      </c>
      <c r="K39" s="53">
        <v>2</v>
      </c>
      <c r="L39" s="53">
        <v>2</v>
      </c>
      <c r="M39" s="56"/>
      <c r="N39" s="53" t="s">
        <v>1444</v>
      </c>
      <c r="O39" s="53">
        <v>2</v>
      </c>
      <c r="P39" s="53">
        <v>2</v>
      </c>
      <c r="Q39" s="53"/>
      <c r="R39" s="57"/>
      <c r="S39" s="58"/>
      <c r="T39" s="58"/>
      <c r="U39" s="58"/>
      <c r="V39" s="58"/>
      <c r="W39" s="58"/>
      <c r="X39" s="58"/>
      <c r="Y39" s="58"/>
      <c r="Z39" s="59"/>
    </row>
    <row r="40" spans="1:26" x14ac:dyDescent="0.25">
      <c r="A40" s="53">
        <v>39</v>
      </c>
      <c r="B40" s="53" t="s">
        <v>583</v>
      </c>
      <c r="C40" s="54">
        <v>30.545454545454547</v>
      </c>
      <c r="D40" s="53"/>
      <c r="E40" s="53"/>
      <c r="F40" s="53"/>
      <c r="G40" s="55">
        <v>31</v>
      </c>
      <c r="H40" s="53">
        <v>13</v>
      </c>
      <c r="I40" s="53">
        <v>4</v>
      </c>
      <c r="J40" s="53">
        <v>5</v>
      </c>
      <c r="K40" s="53">
        <v>2</v>
      </c>
      <c r="L40" s="53">
        <v>3</v>
      </c>
      <c r="M40" s="56"/>
      <c r="N40" s="53" t="s">
        <v>1444</v>
      </c>
      <c r="O40" s="53">
        <v>2</v>
      </c>
      <c r="P40" s="53">
        <v>2</v>
      </c>
      <c r="Q40" s="53"/>
      <c r="R40" s="57"/>
      <c r="S40" s="58"/>
      <c r="T40" s="58"/>
      <c r="U40" s="58"/>
      <c r="V40" s="58"/>
      <c r="W40" s="58"/>
      <c r="X40" s="58"/>
      <c r="Y40" s="58"/>
      <c r="Z40" s="59"/>
    </row>
    <row r="41" spans="1:26" x14ac:dyDescent="0.25">
      <c r="A41" s="53">
        <v>40</v>
      </c>
      <c r="B41" s="53" t="s">
        <v>583</v>
      </c>
      <c r="C41" s="54">
        <v>26.09090909090909</v>
      </c>
      <c r="D41" s="53"/>
      <c r="E41" s="53"/>
      <c r="F41" s="53"/>
      <c r="G41" s="55">
        <v>26</v>
      </c>
      <c r="H41" s="53">
        <v>13</v>
      </c>
      <c r="I41" s="53">
        <v>5</v>
      </c>
      <c r="J41" s="53">
        <v>5</v>
      </c>
      <c r="K41" s="53">
        <v>2</v>
      </c>
      <c r="L41" s="53">
        <v>3</v>
      </c>
      <c r="M41" s="56"/>
      <c r="N41" s="53" t="s">
        <v>1444</v>
      </c>
      <c r="O41" s="53">
        <v>2</v>
      </c>
      <c r="P41" s="53">
        <v>2</v>
      </c>
      <c r="Q41" s="53"/>
      <c r="R41" s="57"/>
      <c r="S41" s="58"/>
      <c r="T41" s="58"/>
      <c r="U41" s="58"/>
      <c r="V41" s="58"/>
      <c r="W41" s="58"/>
      <c r="X41" s="58"/>
      <c r="Y41" s="58"/>
      <c r="Z41" s="59"/>
    </row>
    <row r="42" spans="1:26" x14ac:dyDescent="0.25">
      <c r="A42" s="53">
        <v>41</v>
      </c>
      <c r="B42" s="53" t="s">
        <v>576</v>
      </c>
      <c r="C42" s="54">
        <v>29.272727272727273</v>
      </c>
      <c r="D42" s="53"/>
      <c r="E42" s="53"/>
      <c r="F42" s="53"/>
      <c r="G42" s="55">
        <v>29</v>
      </c>
      <c r="H42" s="53">
        <v>13</v>
      </c>
      <c r="I42" s="53">
        <v>4</v>
      </c>
      <c r="J42" s="53">
        <v>6</v>
      </c>
      <c r="K42" s="53">
        <v>2</v>
      </c>
      <c r="L42" s="53">
        <v>2</v>
      </c>
      <c r="M42" s="56"/>
      <c r="N42" s="53" t="s">
        <v>1444</v>
      </c>
      <c r="O42" s="53">
        <v>2</v>
      </c>
      <c r="P42" s="53">
        <v>2</v>
      </c>
      <c r="Q42" s="53"/>
      <c r="R42" s="57"/>
      <c r="S42" s="58"/>
      <c r="T42" s="58"/>
      <c r="U42" s="58"/>
      <c r="V42" s="58"/>
      <c r="W42" s="58"/>
      <c r="X42" s="58"/>
      <c r="Y42" s="58"/>
      <c r="Z42" s="59"/>
    </row>
    <row r="43" spans="1:26" x14ac:dyDescent="0.25">
      <c r="A43" s="53">
        <v>42</v>
      </c>
      <c r="B43" s="53" t="s">
        <v>583</v>
      </c>
      <c r="C43" s="54">
        <v>30.227272727272727</v>
      </c>
      <c r="D43" s="53"/>
      <c r="E43" s="53"/>
      <c r="F43" s="53"/>
      <c r="G43" s="55">
        <v>30</v>
      </c>
      <c r="H43" s="53">
        <v>12</v>
      </c>
      <c r="I43" s="53">
        <v>3</v>
      </c>
      <c r="J43" s="53">
        <v>5</v>
      </c>
      <c r="K43" s="53">
        <v>2</v>
      </c>
      <c r="L43" s="53">
        <v>2</v>
      </c>
      <c r="M43" s="56"/>
      <c r="N43" s="53" t="s">
        <v>1444</v>
      </c>
      <c r="O43" s="53">
        <v>2</v>
      </c>
      <c r="P43" s="53">
        <v>2</v>
      </c>
      <c r="Q43" s="53"/>
      <c r="R43" s="57"/>
      <c r="S43" s="58"/>
      <c r="T43" s="58"/>
      <c r="U43" s="58"/>
      <c r="V43" s="58"/>
      <c r="W43" s="58"/>
      <c r="X43" s="58"/>
      <c r="Y43" s="58"/>
      <c r="Z43" s="59"/>
    </row>
    <row r="44" spans="1:26" x14ac:dyDescent="0.25">
      <c r="A44" s="53">
        <v>43</v>
      </c>
      <c r="B44" s="53" t="s">
        <v>406</v>
      </c>
      <c r="C44" s="54">
        <v>40.727272727272727</v>
      </c>
      <c r="D44" s="53"/>
      <c r="E44" s="53"/>
      <c r="F44" s="53"/>
      <c r="G44" s="55">
        <v>41</v>
      </c>
      <c r="H44" s="53">
        <v>12</v>
      </c>
      <c r="I44" s="53">
        <v>3</v>
      </c>
      <c r="J44" s="53">
        <v>8</v>
      </c>
      <c r="K44" s="53">
        <v>1</v>
      </c>
      <c r="L44" s="53">
        <v>2</v>
      </c>
      <c r="M44" s="56"/>
      <c r="N44" s="53" t="s">
        <v>1444</v>
      </c>
      <c r="O44" s="53">
        <v>2</v>
      </c>
      <c r="P44" s="53">
        <v>2</v>
      </c>
      <c r="Q44" s="53"/>
      <c r="R44" s="57"/>
      <c r="S44" s="58"/>
      <c r="T44" s="58"/>
      <c r="U44" s="58"/>
      <c r="V44" s="58"/>
      <c r="W44" s="58"/>
      <c r="X44" s="58"/>
      <c r="Y44" s="58"/>
      <c r="Z44" s="59"/>
    </row>
    <row r="45" spans="1:26" x14ac:dyDescent="0.25">
      <c r="A45" s="53">
        <v>44</v>
      </c>
      <c r="B45" s="53" t="s">
        <v>361</v>
      </c>
      <c r="C45" s="54">
        <v>26.09090909090909</v>
      </c>
      <c r="D45" s="53"/>
      <c r="E45" s="53"/>
      <c r="F45" s="53"/>
      <c r="G45" s="55">
        <v>26</v>
      </c>
      <c r="H45" s="53">
        <v>11</v>
      </c>
      <c r="I45" s="53">
        <v>2</v>
      </c>
      <c r="J45" s="53">
        <v>4</v>
      </c>
      <c r="K45" s="53">
        <v>2</v>
      </c>
      <c r="L45" s="53">
        <v>3</v>
      </c>
      <c r="M45" s="56"/>
      <c r="N45" s="53" t="s">
        <v>1444</v>
      </c>
      <c r="O45" s="53">
        <v>2</v>
      </c>
      <c r="P45" s="53">
        <v>2</v>
      </c>
      <c r="Q45" s="53"/>
      <c r="R45" s="57"/>
      <c r="S45" s="58"/>
      <c r="T45" s="58"/>
      <c r="U45" s="58"/>
      <c r="V45" s="58"/>
      <c r="W45" s="58"/>
      <c r="X45" s="58"/>
      <c r="Y45" s="58"/>
      <c r="Z45" s="59"/>
    </row>
    <row r="46" spans="1:26" x14ac:dyDescent="0.25">
      <c r="A46" s="53">
        <v>45</v>
      </c>
      <c r="B46" s="53" t="s">
        <v>361</v>
      </c>
      <c r="C46" s="54">
        <v>32.454545454545453</v>
      </c>
      <c r="D46" s="53"/>
      <c r="E46" s="53"/>
      <c r="F46" s="53"/>
      <c r="G46" s="55">
        <v>32</v>
      </c>
      <c r="H46" s="53">
        <v>11</v>
      </c>
      <c r="I46" s="53">
        <v>2</v>
      </c>
      <c r="J46" s="53">
        <v>3</v>
      </c>
      <c r="K46" s="53">
        <v>2</v>
      </c>
      <c r="L46" s="53">
        <v>2</v>
      </c>
      <c r="M46" s="56"/>
      <c r="N46" s="53" t="s">
        <v>1444</v>
      </c>
      <c r="O46" s="53">
        <v>2</v>
      </c>
      <c r="P46" s="53">
        <v>2</v>
      </c>
      <c r="Q46" s="53"/>
      <c r="R46" s="57"/>
      <c r="S46" s="58"/>
      <c r="T46" s="58"/>
      <c r="U46" s="58"/>
      <c r="V46" s="58"/>
      <c r="W46" s="58"/>
      <c r="X46" s="58"/>
      <c r="Y46" s="58"/>
      <c r="Z46" s="59"/>
    </row>
    <row r="47" spans="1:26" x14ac:dyDescent="0.25">
      <c r="A47" s="53">
        <v>46</v>
      </c>
      <c r="B47" s="53" t="s">
        <v>361</v>
      </c>
      <c r="C47" s="54">
        <v>34.68181818181818</v>
      </c>
      <c r="D47" s="53"/>
      <c r="E47" s="53"/>
      <c r="F47" s="53"/>
      <c r="G47" s="55">
        <v>35</v>
      </c>
      <c r="H47" s="53">
        <v>11</v>
      </c>
      <c r="I47" s="53">
        <v>2</v>
      </c>
      <c r="J47" s="53">
        <v>4</v>
      </c>
      <c r="K47" s="53">
        <v>2</v>
      </c>
      <c r="L47" s="53">
        <v>2</v>
      </c>
      <c r="M47" s="56"/>
      <c r="N47" s="53" t="s">
        <v>1444</v>
      </c>
      <c r="O47" s="53">
        <v>2</v>
      </c>
      <c r="P47" s="53">
        <v>2</v>
      </c>
      <c r="Q47" s="53"/>
      <c r="R47" s="57"/>
      <c r="S47" s="58"/>
      <c r="T47" s="58"/>
      <c r="U47" s="58"/>
      <c r="V47" s="58"/>
      <c r="W47" s="58"/>
      <c r="X47" s="58"/>
      <c r="Y47" s="58"/>
      <c r="Z47" s="59"/>
    </row>
    <row r="48" spans="1:26" x14ac:dyDescent="0.25">
      <c r="A48" s="53">
        <v>47</v>
      </c>
      <c r="B48" s="53" t="s">
        <v>361</v>
      </c>
      <c r="C48" s="54">
        <v>38.18181818181818</v>
      </c>
      <c r="D48" s="53"/>
      <c r="E48" s="53"/>
      <c r="F48" s="53"/>
      <c r="G48" s="55">
        <v>38</v>
      </c>
      <c r="H48" s="53">
        <v>11</v>
      </c>
      <c r="I48" s="53">
        <v>3</v>
      </c>
      <c r="J48" s="53">
        <v>4</v>
      </c>
      <c r="K48" s="53">
        <v>2</v>
      </c>
      <c r="L48" s="53">
        <v>2</v>
      </c>
      <c r="M48" s="56"/>
      <c r="N48" s="53" t="s">
        <v>1444</v>
      </c>
      <c r="O48" s="53">
        <v>2</v>
      </c>
      <c r="P48" s="53">
        <v>2</v>
      </c>
      <c r="Q48" s="53"/>
      <c r="R48" s="57"/>
      <c r="S48" s="58"/>
      <c r="T48" s="58"/>
      <c r="U48" s="58"/>
      <c r="V48" s="58"/>
      <c r="W48" s="58"/>
      <c r="X48" s="58"/>
      <c r="Y48" s="58"/>
      <c r="Z48" s="59"/>
    </row>
    <row r="49" spans="1:26" x14ac:dyDescent="0.25">
      <c r="A49" s="53">
        <v>48</v>
      </c>
      <c r="B49" s="53" t="s">
        <v>576</v>
      </c>
      <c r="C49" s="54">
        <v>29.90909090909091</v>
      </c>
      <c r="D49" s="53"/>
      <c r="E49" s="53"/>
      <c r="F49" s="53"/>
      <c r="G49" s="55">
        <v>30</v>
      </c>
      <c r="H49" s="53">
        <v>6</v>
      </c>
      <c r="I49" s="53">
        <v>2</v>
      </c>
      <c r="J49" s="53">
        <v>3</v>
      </c>
      <c r="K49" s="53">
        <v>4</v>
      </c>
      <c r="L49" s="53">
        <v>4</v>
      </c>
      <c r="M49" s="56"/>
      <c r="N49" s="53" t="s">
        <v>1444</v>
      </c>
      <c r="O49" s="53">
        <v>2</v>
      </c>
      <c r="P49" s="53">
        <v>2</v>
      </c>
      <c r="Q49" s="53"/>
      <c r="R49" s="57"/>
      <c r="S49" s="58"/>
      <c r="T49" s="58"/>
      <c r="U49" s="58"/>
      <c r="V49" s="58"/>
      <c r="W49" s="58"/>
      <c r="X49" s="58"/>
      <c r="Y49" s="58"/>
      <c r="Z49" s="59"/>
    </row>
    <row r="50" spans="1:26" x14ac:dyDescent="0.25">
      <c r="A50" s="53">
        <v>49</v>
      </c>
      <c r="B50" s="53" t="s">
        <v>576</v>
      </c>
      <c r="C50" s="54">
        <v>36.272727272727273</v>
      </c>
      <c r="D50" s="53"/>
      <c r="E50" s="53"/>
      <c r="F50" s="53"/>
      <c r="G50" s="55">
        <v>36</v>
      </c>
      <c r="H50" s="53">
        <v>13</v>
      </c>
      <c r="I50" s="53">
        <v>4</v>
      </c>
      <c r="J50" s="53">
        <v>7</v>
      </c>
      <c r="K50" s="53">
        <v>1</v>
      </c>
      <c r="L50" s="53">
        <v>2</v>
      </c>
      <c r="M50" s="56"/>
      <c r="N50" s="53" t="s">
        <v>1444</v>
      </c>
      <c r="O50" s="53">
        <v>2</v>
      </c>
      <c r="P50" s="53">
        <v>2</v>
      </c>
      <c r="Q50" s="53"/>
      <c r="R50" s="57"/>
      <c r="S50" s="58"/>
      <c r="T50" s="58"/>
      <c r="U50" s="58"/>
      <c r="V50" s="58"/>
      <c r="W50" s="58"/>
      <c r="X50" s="58"/>
      <c r="Y50" s="58"/>
      <c r="Z50" s="59"/>
    </row>
    <row r="51" spans="1:26" x14ac:dyDescent="0.25">
      <c r="A51" s="53">
        <v>50</v>
      </c>
      <c r="B51" s="53" t="s">
        <v>583</v>
      </c>
      <c r="C51" s="54">
        <v>46.13636363636364</v>
      </c>
      <c r="D51" s="53"/>
      <c r="E51" s="53"/>
      <c r="F51" s="53"/>
      <c r="G51" s="55">
        <v>46</v>
      </c>
      <c r="H51" s="53">
        <v>13</v>
      </c>
      <c r="I51" s="53">
        <v>3</v>
      </c>
      <c r="J51" s="53">
        <v>8</v>
      </c>
      <c r="K51" s="53">
        <v>1</v>
      </c>
      <c r="L51" s="53">
        <v>2</v>
      </c>
      <c r="M51" s="56"/>
      <c r="N51" s="53" t="s">
        <v>1444</v>
      </c>
      <c r="O51" s="53">
        <v>2</v>
      </c>
      <c r="P51" s="53">
        <v>2</v>
      </c>
      <c r="Q51" s="53"/>
      <c r="R51" s="57"/>
      <c r="S51" s="58"/>
      <c r="T51" s="58"/>
      <c r="U51" s="58"/>
      <c r="V51" s="58"/>
      <c r="W51" s="58"/>
      <c r="X51" s="58"/>
      <c r="Y51" s="58"/>
      <c r="Z51" s="59"/>
    </row>
    <row r="52" spans="1:26" x14ac:dyDescent="0.25">
      <c r="A52" s="53">
        <v>51</v>
      </c>
      <c r="B52" s="53" t="s">
        <v>88</v>
      </c>
      <c r="C52" s="54">
        <v>17.181818181818183</v>
      </c>
      <c r="D52" s="53"/>
      <c r="E52" s="53"/>
      <c r="F52" s="53"/>
      <c r="G52" s="55">
        <v>17</v>
      </c>
      <c r="H52" s="53">
        <v>7</v>
      </c>
      <c r="I52" s="53">
        <v>2</v>
      </c>
      <c r="J52" s="53">
        <v>2</v>
      </c>
      <c r="K52" s="53">
        <v>2</v>
      </c>
      <c r="L52" s="53">
        <v>2</v>
      </c>
      <c r="M52" s="56"/>
      <c r="N52" s="53" t="s">
        <v>1444</v>
      </c>
      <c r="O52" s="53">
        <v>2</v>
      </c>
      <c r="P52" s="53">
        <v>2</v>
      </c>
      <c r="Q52" s="53"/>
      <c r="R52" s="57"/>
      <c r="S52" s="58"/>
      <c r="T52" s="58"/>
      <c r="U52" s="58"/>
      <c r="V52" s="58"/>
      <c r="W52" s="58"/>
      <c r="X52" s="58"/>
      <c r="Y52" s="58"/>
      <c r="Z52" s="59"/>
    </row>
    <row r="53" spans="1:26" x14ac:dyDescent="0.25">
      <c r="A53" s="53">
        <v>52</v>
      </c>
      <c r="B53" s="53" t="s">
        <v>88</v>
      </c>
      <c r="C53" s="54">
        <v>22.272727272727273</v>
      </c>
      <c r="D53" s="53"/>
      <c r="E53" s="53"/>
      <c r="F53" s="53"/>
      <c r="G53" s="55">
        <v>22</v>
      </c>
      <c r="H53" s="53">
        <v>9</v>
      </c>
      <c r="I53" s="53">
        <v>2</v>
      </c>
      <c r="J53" s="53">
        <v>4</v>
      </c>
      <c r="K53" s="53">
        <v>2</v>
      </c>
      <c r="L53" s="53">
        <v>2</v>
      </c>
      <c r="M53" s="56"/>
      <c r="N53" s="53" t="s">
        <v>1444</v>
      </c>
      <c r="O53" s="53">
        <v>2</v>
      </c>
      <c r="P53" s="53">
        <v>2</v>
      </c>
      <c r="Q53" s="53"/>
      <c r="R53" s="57"/>
      <c r="S53" s="58"/>
      <c r="T53" s="58"/>
      <c r="U53" s="58"/>
      <c r="V53" s="58"/>
      <c r="W53" s="58"/>
      <c r="X53" s="58"/>
      <c r="Y53" s="58"/>
      <c r="Z53" s="59"/>
    </row>
    <row r="54" spans="1:26" x14ac:dyDescent="0.25">
      <c r="A54" s="53">
        <v>53</v>
      </c>
      <c r="B54" s="53" t="s">
        <v>88</v>
      </c>
      <c r="C54" s="54">
        <v>25.772727272727273</v>
      </c>
      <c r="D54" s="53"/>
      <c r="E54" s="53"/>
      <c r="F54" s="53"/>
      <c r="G54" s="55">
        <v>26</v>
      </c>
      <c r="H54" s="53">
        <v>9</v>
      </c>
      <c r="I54" s="53">
        <v>2</v>
      </c>
      <c r="J54" s="53">
        <v>4</v>
      </c>
      <c r="K54" s="53">
        <v>2</v>
      </c>
      <c r="L54" s="53">
        <v>2</v>
      </c>
      <c r="M54" s="56"/>
      <c r="N54" s="53" t="s">
        <v>1444</v>
      </c>
      <c r="O54" s="53">
        <v>2</v>
      </c>
      <c r="P54" s="53">
        <v>2</v>
      </c>
      <c r="Q54" s="53"/>
      <c r="R54" s="57"/>
      <c r="S54" s="58"/>
      <c r="T54" s="58"/>
      <c r="U54" s="58"/>
      <c r="V54" s="58"/>
      <c r="W54" s="58"/>
      <c r="X54" s="58"/>
      <c r="Y54" s="58"/>
      <c r="Z54" s="59"/>
    </row>
    <row r="55" spans="1:26" x14ac:dyDescent="0.25">
      <c r="A55" s="53">
        <v>54</v>
      </c>
      <c r="B55" s="53" t="s">
        <v>88</v>
      </c>
      <c r="C55" s="54">
        <v>25.454545454545457</v>
      </c>
      <c r="D55" s="53"/>
      <c r="E55" s="53"/>
      <c r="F55" s="53"/>
      <c r="G55" s="55">
        <v>25</v>
      </c>
      <c r="H55" s="53">
        <v>9</v>
      </c>
      <c r="I55" s="53">
        <v>2</v>
      </c>
      <c r="J55" s="53">
        <v>4</v>
      </c>
      <c r="K55" s="53">
        <v>2</v>
      </c>
      <c r="L55" s="53">
        <v>2</v>
      </c>
      <c r="M55" s="56"/>
      <c r="N55" s="53" t="s">
        <v>1444</v>
      </c>
      <c r="O55" s="53">
        <v>2</v>
      </c>
      <c r="P55" s="53">
        <v>2</v>
      </c>
      <c r="Q55" s="53"/>
      <c r="R55" s="57"/>
      <c r="S55" s="58"/>
      <c r="T55" s="58"/>
      <c r="U55" s="58"/>
      <c r="V55" s="58"/>
      <c r="W55" s="58"/>
      <c r="X55" s="58"/>
      <c r="Y55" s="58"/>
      <c r="Z55" s="59"/>
    </row>
    <row r="56" spans="1:26" x14ac:dyDescent="0.25">
      <c r="A56" s="53">
        <v>55</v>
      </c>
      <c r="B56" s="53" t="s">
        <v>50</v>
      </c>
      <c r="C56" s="54">
        <v>13.681818181818182</v>
      </c>
      <c r="D56" s="53"/>
      <c r="E56" s="53"/>
      <c r="F56" s="53"/>
      <c r="G56" s="55">
        <v>14</v>
      </c>
      <c r="H56" s="53">
        <v>3</v>
      </c>
      <c r="I56" s="53">
        <v>1</v>
      </c>
      <c r="J56" s="53">
        <v>2</v>
      </c>
      <c r="K56" s="53">
        <v>1</v>
      </c>
      <c r="L56" s="53">
        <v>2</v>
      </c>
      <c r="M56" s="56"/>
      <c r="N56" s="53" t="s">
        <v>1444</v>
      </c>
      <c r="O56" s="53">
        <v>2</v>
      </c>
      <c r="P56" s="53">
        <v>2</v>
      </c>
      <c r="Q56" s="53"/>
      <c r="R56" s="57"/>
      <c r="S56" s="58"/>
      <c r="T56" s="58"/>
      <c r="U56" s="58"/>
      <c r="V56" s="58"/>
      <c r="W56" s="58"/>
      <c r="X56" s="58"/>
      <c r="Y56" s="58"/>
      <c r="Z56" s="59"/>
    </row>
    <row r="57" spans="1:26" x14ac:dyDescent="0.25">
      <c r="A57" s="53">
        <v>56</v>
      </c>
      <c r="B57" s="53" t="s">
        <v>50</v>
      </c>
      <c r="C57" s="54">
        <v>18.454545454545453</v>
      </c>
      <c r="D57" s="53"/>
      <c r="E57" s="53"/>
      <c r="F57" s="53"/>
      <c r="G57" s="55">
        <v>18</v>
      </c>
      <c r="H57" s="53">
        <v>3</v>
      </c>
      <c r="I57" s="53">
        <v>1</v>
      </c>
      <c r="J57" s="53">
        <v>2</v>
      </c>
      <c r="K57" s="53">
        <v>1</v>
      </c>
      <c r="L57" s="53">
        <v>2</v>
      </c>
      <c r="M57" s="56"/>
      <c r="N57" s="53" t="s">
        <v>1444</v>
      </c>
      <c r="O57" s="53">
        <v>2</v>
      </c>
      <c r="P57" s="53">
        <v>2</v>
      </c>
      <c r="Q57" s="53"/>
      <c r="R57" s="57"/>
      <c r="S57" s="58"/>
      <c r="T57" s="58"/>
      <c r="U57" s="58"/>
      <c r="V57" s="58"/>
      <c r="W57" s="58"/>
      <c r="X57" s="58"/>
      <c r="Y57" s="58"/>
      <c r="Z57" s="59"/>
    </row>
    <row r="58" spans="1:26" x14ac:dyDescent="0.25">
      <c r="A58" s="53">
        <v>57</v>
      </c>
      <c r="B58" s="53" t="s">
        <v>50</v>
      </c>
      <c r="C58" s="54">
        <v>17.5</v>
      </c>
      <c r="D58" s="53"/>
      <c r="E58" s="53"/>
      <c r="F58" s="53"/>
      <c r="G58" s="55">
        <v>18</v>
      </c>
      <c r="H58" s="53">
        <v>3</v>
      </c>
      <c r="I58" s="53">
        <v>1</v>
      </c>
      <c r="J58" s="53">
        <v>2</v>
      </c>
      <c r="K58" s="53">
        <v>1</v>
      </c>
      <c r="L58" s="53">
        <v>2</v>
      </c>
      <c r="M58" s="56"/>
      <c r="N58" s="53" t="s">
        <v>1444</v>
      </c>
      <c r="O58" s="53">
        <v>2</v>
      </c>
      <c r="P58" s="53">
        <v>2</v>
      </c>
      <c r="Q58" s="53"/>
      <c r="R58" s="57"/>
      <c r="S58" s="58"/>
      <c r="T58" s="58"/>
      <c r="U58" s="58"/>
      <c r="V58" s="58"/>
      <c r="W58" s="58"/>
      <c r="X58" s="58"/>
      <c r="Y58" s="58"/>
      <c r="Z58" s="59"/>
    </row>
    <row r="59" spans="1:26" x14ac:dyDescent="0.25">
      <c r="A59" s="35">
        <v>58</v>
      </c>
      <c r="B59" s="35" t="s">
        <v>50</v>
      </c>
      <c r="C59" s="42">
        <v>15.90909090909091</v>
      </c>
      <c r="G59" s="39">
        <v>16</v>
      </c>
      <c r="H59" s="35">
        <v>3</v>
      </c>
      <c r="I59" s="35">
        <v>1</v>
      </c>
      <c r="J59" s="35">
        <v>2</v>
      </c>
      <c r="K59" s="35">
        <v>1</v>
      </c>
      <c r="L59" s="35">
        <v>2</v>
      </c>
      <c r="N59" s="35" t="s">
        <v>1444</v>
      </c>
      <c r="O59" s="35">
        <v>2</v>
      </c>
      <c r="P59" s="35">
        <v>2</v>
      </c>
      <c r="Q59" s="35">
        <v>2</v>
      </c>
      <c r="R59" s="38"/>
      <c r="S59" s="5"/>
      <c r="T59" s="5"/>
      <c r="U59" s="5"/>
      <c r="V59" s="5"/>
      <c r="W59" s="5"/>
      <c r="X59" s="5"/>
      <c r="Y59" s="5"/>
      <c r="Z59" s="32">
        <v>6964</v>
      </c>
    </row>
    <row r="60" spans="1:26" x14ac:dyDescent="0.25">
      <c r="A60" s="35">
        <v>59</v>
      </c>
      <c r="B60" s="35" t="s">
        <v>50</v>
      </c>
      <c r="C60" s="42">
        <v>21</v>
      </c>
      <c r="G60" s="39">
        <v>21</v>
      </c>
      <c r="H60" s="35">
        <v>4</v>
      </c>
      <c r="I60" s="35">
        <v>1</v>
      </c>
      <c r="J60" s="35">
        <v>2</v>
      </c>
      <c r="K60" s="35">
        <v>2</v>
      </c>
      <c r="L60" s="35">
        <v>2</v>
      </c>
      <c r="N60" s="35" t="s">
        <v>1444</v>
      </c>
      <c r="O60" s="35">
        <v>2</v>
      </c>
      <c r="P60" s="35">
        <v>2</v>
      </c>
      <c r="Q60" s="35">
        <v>2</v>
      </c>
      <c r="R60" s="38"/>
      <c r="S60" s="5"/>
      <c r="T60" s="5"/>
      <c r="U60" s="5"/>
      <c r="V60" s="5"/>
      <c r="W60" s="5"/>
      <c r="X60" s="5"/>
      <c r="Y60" s="5"/>
      <c r="Z60" s="32">
        <v>16155.9</v>
      </c>
    </row>
    <row r="61" spans="1:26" x14ac:dyDescent="0.25">
      <c r="A61" s="35">
        <v>60</v>
      </c>
      <c r="B61" s="35" t="s">
        <v>50</v>
      </c>
      <c r="C61" s="42">
        <v>19.09090909090909</v>
      </c>
      <c r="G61" s="39">
        <v>19</v>
      </c>
      <c r="H61" s="35">
        <v>4</v>
      </c>
      <c r="I61" s="35">
        <v>2</v>
      </c>
      <c r="J61" s="35">
        <v>3</v>
      </c>
      <c r="K61" s="35">
        <v>1</v>
      </c>
      <c r="L61" s="35">
        <v>2</v>
      </c>
      <c r="N61" s="35" t="s">
        <v>1444</v>
      </c>
      <c r="O61" s="35">
        <v>2</v>
      </c>
      <c r="P61" s="35">
        <v>2</v>
      </c>
      <c r="Q61" s="35">
        <v>2</v>
      </c>
      <c r="R61" s="38"/>
      <c r="S61" s="5"/>
      <c r="T61" s="5"/>
      <c r="U61" s="5"/>
      <c r="V61" s="5"/>
      <c r="W61" s="5"/>
      <c r="X61" s="5"/>
      <c r="Y61" s="5"/>
      <c r="Z61" s="32">
        <v>6964</v>
      </c>
    </row>
    <row r="62" spans="1:26" x14ac:dyDescent="0.25">
      <c r="A62" s="35">
        <v>61</v>
      </c>
      <c r="B62" s="35" t="s">
        <v>50</v>
      </c>
      <c r="C62" s="42">
        <v>16.863636363636363</v>
      </c>
      <c r="G62" s="39">
        <v>17</v>
      </c>
      <c r="H62" s="35">
        <v>3</v>
      </c>
      <c r="I62" s="35">
        <v>1</v>
      </c>
      <c r="J62" s="35">
        <v>2</v>
      </c>
      <c r="K62" s="35">
        <v>1</v>
      </c>
      <c r="L62" s="35">
        <v>2</v>
      </c>
      <c r="N62" s="35" t="s">
        <v>1444</v>
      </c>
      <c r="O62" s="35">
        <v>2</v>
      </c>
      <c r="P62" s="35">
        <v>2</v>
      </c>
      <c r="Q62" s="35">
        <v>2</v>
      </c>
      <c r="R62" s="38"/>
      <c r="S62" s="5"/>
      <c r="T62" s="5"/>
      <c r="U62" s="5"/>
      <c r="V62" s="5"/>
      <c r="W62" s="5"/>
      <c r="X62" s="5"/>
      <c r="Y62" s="5"/>
      <c r="Z62" s="32">
        <v>6964</v>
      </c>
    </row>
    <row r="63" spans="1:26" x14ac:dyDescent="0.25">
      <c r="A63" s="35">
        <v>62</v>
      </c>
      <c r="B63" s="35" t="s">
        <v>50</v>
      </c>
      <c r="C63" s="42">
        <v>46.13636363636364</v>
      </c>
      <c r="G63" s="39">
        <v>46</v>
      </c>
      <c r="H63" s="35">
        <v>14</v>
      </c>
      <c r="I63" s="35">
        <v>3</v>
      </c>
      <c r="J63" s="35">
        <v>8</v>
      </c>
      <c r="K63" s="35">
        <v>1</v>
      </c>
      <c r="L63" s="35">
        <v>2</v>
      </c>
      <c r="N63" s="35" t="s">
        <v>1444</v>
      </c>
      <c r="O63" s="35">
        <v>2</v>
      </c>
      <c r="P63" s="35">
        <v>2</v>
      </c>
      <c r="Q63" s="35">
        <v>2</v>
      </c>
      <c r="R63" s="38">
        <v>126400</v>
      </c>
      <c r="S63" s="5">
        <v>112389</v>
      </c>
      <c r="T63" s="5">
        <v>89911.200000000012</v>
      </c>
      <c r="U63" s="5">
        <v>53946.6</v>
      </c>
      <c r="V63" s="5">
        <v>0</v>
      </c>
      <c r="W63" s="5">
        <v>0</v>
      </c>
      <c r="X63" s="5">
        <v>89911</v>
      </c>
      <c r="Y63" s="5">
        <v>53946.6</v>
      </c>
      <c r="Z63" s="32">
        <v>68512</v>
      </c>
    </row>
    <row r="64" spans="1:26" x14ac:dyDescent="0.25">
      <c r="A64" s="35">
        <v>63</v>
      </c>
      <c r="B64" s="35" t="s">
        <v>391</v>
      </c>
      <c r="C64" s="42">
        <v>52.18181818181818</v>
      </c>
      <c r="G64" s="39">
        <v>52</v>
      </c>
      <c r="H64" s="35">
        <v>10</v>
      </c>
      <c r="I64" s="35">
        <v>2</v>
      </c>
      <c r="J64" s="35">
        <v>12</v>
      </c>
      <c r="K64" s="35">
        <v>1</v>
      </c>
      <c r="L64" s="35">
        <v>1</v>
      </c>
      <c r="N64" s="35" t="s">
        <v>1444</v>
      </c>
      <c r="O64" s="35">
        <v>2</v>
      </c>
      <c r="P64" s="35">
        <v>2</v>
      </c>
      <c r="Q64" s="35">
        <v>3</v>
      </c>
      <c r="R64" s="38">
        <v>104500</v>
      </c>
      <c r="S64" s="5">
        <v>104500</v>
      </c>
      <c r="T64" s="5">
        <v>104500</v>
      </c>
      <c r="U64" s="5">
        <v>62700</v>
      </c>
      <c r="V64" s="5">
        <v>0</v>
      </c>
      <c r="W64" s="5">
        <v>0</v>
      </c>
      <c r="X64" s="5">
        <v>104500</v>
      </c>
      <c r="Y64" s="5">
        <v>62700</v>
      </c>
      <c r="Z64" s="32">
        <v>79629</v>
      </c>
    </row>
    <row r="65" spans="1:26" x14ac:dyDescent="0.25">
      <c r="A65" s="35">
        <v>64</v>
      </c>
      <c r="B65" s="35" t="s">
        <v>391</v>
      </c>
      <c r="C65" s="42">
        <v>46.772727272727273</v>
      </c>
      <c r="G65" s="39">
        <v>47</v>
      </c>
      <c r="H65" s="35">
        <v>11</v>
      </c>
      <c r="I65" s="35">
        <v>2</v>
      </c>
      <c r="J65" s="35">
        <v>8</v>
      </c>
      <c r="K65" s="35">
        <v>1</v>
      </c>
      <c r="L65" s="35">
        <v>2</v>
      </c>
      <c r="N65" s="35" t="s">
        <v>1444</v>
      </c>
      <c r="O65" s="35">
        <v>2</v>
      </c>
      <c r="P65" s="35">
        <v>2</v>
      </c>
      <c r="Q65" s="35">
        <v>3</v>
      </c>
      <c r="R65" s="38">
        <v>90600</v>
      </c>
      <c r="S65" s="5">
        <v>87138</v>
      </c>
      <c r="T65" s="5">
        <v>69710.400000000009</v>
      </c>
      <c r="U65" s="5">
        <v>41826</v>
      </c>
      <c r="V65" s="5">
        <v>0</v>
      </c>
      <c r="W65" s="5">
        <v>0</v>
      </c>
      <c r="X65" s="5">
        <v>69710</v>
      </c>
      <c r="Y65" s="5">
        <v>41826</v>
      </c>
      <c r="Z65" s="32">
        <v>53119</v>
      </c>
    </row>
    <row r="66" spans="1:26" x14ac:dyDescent="0.25">
      <c r="A66" s="35">
        <v>65</v>
      </c>
      <c r="B66" s="35" t="s">
        <v>391</v>
      </c>
      <c r="C66" s="42">
        <v>31.81818181818182</v>
      </c>
      <c r="G66" s="39">
        <v>32</v>
      </c>
      <c r="H66" s="35">
        <v>11</v>
      </c>
      <c r="I66" s="35">
        <v>2</v>
      </c>
      <c r="J66" s="35">
        <v>7</v>
      </c>
      <c r="K66" s="35">
        <v>1</v>
      </c>
      <c r="L66" s="35">
        <v>2</v>
      </c>
      <c r="N66" s="35" t="s">
        <v>1444</v>
      </c>
      <c r="O66" s="35">
        <v>2</v>
      </c>
      <c r="P66" s="35">
        <v>2</v>
      </c>
      <c r="Q66" s="35">
        <v>3</v>
      </c>
      <c r="R66" s="38">
        <v>59000</v>
      </c>
      <c r="S66" s="5">
        <v>59000</v>
      </c>
      <c r="T66" s="5">
        <v>47200</v>
      </c>
      <c r="U66" s="5">
        <v>28320</v>
      </c>
      <c r="V66" s="5">
        <v>0</v>
      </c>
      <c r="W66" s="5">
        <v>0</v>
      </c>
      <c r="X66" s="5">
        <v>47200</v>
      </c>
      <c r="Y66" s="5">
        <v>28320</v>
      </c>
      <c r="Z66" s="32">
        <v>35966</v>
      </c>
    </row>
    <row r="67" spans="1:26" x14ac:dyDescent="0.25">
      <c r="A67" s="35">
        <v>66</v>
      </c>
      <c r="B67" s="35" t="s">
        <v>397</v>
      </c>
      <c r="C67" s="42">
        <v>37.863636363636367</v>
      </c>
      <c r="G67" s="39">
        <v>38</v>
      </c>
      <c r="H67" s="35">
        <v>12</v>
      </c>
      <c r="I67" s="35">
        <v>3</v>
      </c>
      <c r="J67" s="35">
        <v>6</v>
      </c>
      <c r="K67" s="35">
        <v>1</v>
      </c>
      <c r="L67" s="35">
        <v>1</v>
      </c>
      <c r="N67" s="35" t="s">
        <v>1444</v>
      </c>
      <c r="O67" s="35">
        <v>2</v>
      </c>
      <c r="P67" s="35">
        <v>2</v>
      </c>
      <c r="Q67" s="35">
        <v>3</v>
      </c>
      <c r="R67" s="38">
        <v>68100</v>
      </c>
      <c r="S67" s="5">
        <v>68100</v>
      </c>
      <c r="T67" s="5">
        <v>68100</v>
      </c>
      <c r="U67" s="5">
        <v>40860</v>
      </c>
      <c r="V67" s="5">
        <v>0</v>
      </c>
      <c r="W67" s="5">
        <v>0</v>
      </c>
      <c r="X67" s="5">
        <v>68100</v>
      </c>
      <c r="Y67" s="5">
        <v>40860</v>
      </c>
      <c r="Z67" s="32">
        <v>51892</v>
      </c>
    </row>
    <row r="68" spans="1:26" x14ac:dyDescent="0.25">
      <c r="A68" s="35">
        <v>67</v>
      </c>
      <c r="B68" s="35" t="s">
        <v>397</v>
      </c>
      <c r="C68" s="42">
        <v>32.13636363636364</v>
      </c>
      <c r="G68" s="39">
        <v>32</v>
      </c>
      <c r="H68" s="35">
        <v>11</v>
      </c>
      <c r="I68" s="35">
        <v>2</v>
      </c>
      <c r="J68" s="35">
        <v>3</v>
      </c>
      <c r="K68" s="35">
        <v>2</v>
      </c>
      <c r="L68" s="35">
        <v>3</v>
      </c>
      <c r="N68" s="35" t="s">
        <v>1444</v>
      </c>
      <c r="O68" s="35">
        <v>2</v>
      </c>
      <c r="P68" s="35">
        <v>2</v>
      </c>
      <c r="Q68" s="35">
        <v>3</v>
      </c>
      <c r="R68" s="38">
        <v>59000</v>
      </c>
      <c r="S68" s="5">
        <v>21362</v>
      </c>
      <c r="T68" s="5">
        <v>10681</v>
      </c>
      <c r="U68" s="5">
        <v>6408.5999999999995</v>
      </c>
      <c r="V68" s="5">
        <v>0</v>
      </c>
      <c r="W68" s="5">
        <v>0</v>
      </c>
      <c r="X68" s="5">
        <v>10681</v>
      </c>
      <c r="Y68" s="5">
        <v>6408.5999999999995</v>
      </c>
      <c r="Z68" s="32">
        <v>8139</v>
      </c>
    </row>
    <row r="69" spans="1:26" x14ac:dyDescent="0.25">
      <c r="A69" s="35">
        <v>68</v>
      </c>
      <c r="B69" s="35" t="s">
        <v>391</v>
      </c>
      <c r="C69" s="42">
        <v>60.772727272727273</v>
      </c>
      <c r="G69" s="39">
        <v>61</v>
      </c>
      <c r="H69" s="35">
        <v>12</v>
      </c>
      <c r="I69" s="35">
        <v>2</v>
      </c>
      <c r="J69" s="35">
        <v>10</v>
      </c>
      <c r="K69" s="35">
        <v>1</v>
      </c>
      <c r="L69" s="35">
        <v>1</v>
      </c>
      <c r="N69" s="35" t="s">
        <v>1444</v>
      </c>
      <c r="O69" s="35">
        <v>2</v>
      </c>
      <c r="P69" s="35">
        <v>2</v>
      </c>
      <c r="Q69" s="35">
        <v>3</v>
      </c>
      <c r="R69" s="38">
        <v>127700</v>
      </c>
      <c r="S69" s="5">
        <v>96698</v>
      </c>
      <c r="T69" s="5">
        <v>96698</v>
      </c>
      <c r="U69" s="5">
        <v>58018.799999999996</v>
      </c>
      <c r="V69" s="5">
        <v>0</v>
      </c>
      <c r="W69" s="5">
        <v>0</v>
      </c>
      <c r="X69" s="5">
        <v>96698</v>
      </c>
      <c r="Y69" s="5">
        <v>58018.799999999996</v>
      </c>
      <c r="Z69" s="32">
        <v>73684</v>
      </c>
    </row>
    <row r="70" spans="1:26" x14ac:dyDescent="0.25">
      <c r="A70" s="35">
        <v>69</v>
      </c>
      <c r="B70" s="35" t="s">
        <v>391</v>
      </c>
      <c r="C70" s="42">
        <v>29.272727272727273</v>
      </c>
      <c r="G70" s="39">
        <v>29</v>
      </c>
      <c r="H70" s="35">
        <v>12</v>
      </c>
      <c r="I70" s="35">
        <v>3</v>
      </c>
      <c r="J70" s="35">
        <v>5</v>
      </c>
      <c r="K70" s="35">
        <v>2</v>
      </c>
      <c r="L70" s="35">
        <v>2</v>
      </c>
      <c r="N70" s="35" t="s">
        <v>1444</v>
      </c>
      <c r="O70" s="35">
        <v>2</v>
      </c>
      <c r="P70" s="35">
        <v>2</v>
      </c>
      <c r="Q70" s="35">
        <v>3</v>
      </c>
      <c r="R70" s="38">
        <v>44300</v>
      </c>
      <c r="S70" s="5">
        <v>44300</v>
      </c>
      <c r="T70" s="5">
        <v>31009.999999999996</v>
      </c>
      <c r="U70" s="5">
        <v>18606</v>
      </c>
      <c r="V70" s="5">
        <v>0</v>
      </c>
      <c r="W70" s="5">
        <v>0</v>
      </c>
      <c r="X70" s="5">
        <v>31010</v>
      </c>
      <c r="Y70" s="5">
        <v>18606</v>
      </c>
      <c r="Z70" s="32">
        <v>23630</v>
      </c>
    </row>
    <row r="71" spans="1:26" x14ac:dyDescent="0.25">
      <c r="A71" s="35">
        <v>70</v>
      </c>
      <c r="B71" s="35" t="s">
        <v>391</v>
      </c>
      <c r="C71" s="42">
        <v>41.363636363636367</v>
      </c>
      <c r="G71" s="39">
        <v>41</v>
      </c>
      <c r="H71" s="35">
        <v>12</v>
      </c>
      <c r="I71" s="35">
        <v>3</v>
      </c>
      <c r="J71" s="35">
        <v>5</v>
      </c>
      <c r="K71" s="35">
        <v>2</v>
      </c>
      <c r="L71" s="35">
        <v>2</v>
      </c>
      <c r="N71" s="35" t="s">
        <v>1444</v>
      </c>
      <c r="O71" s="35">
        <v>2</v>
      </c>
      <c r="P71" s="35">
        <v>2</v>
      </c>
      <c r="Q71" s="35">
        <v>3</v>
      </c>
      <c r="R71" s="38">
        <v>78500</v>
      </c>
      <c r="S71" s="5">
        <v>40274</v>
      </c>
      <c r="T71" s="5">
        <v>28191.8</v>
      </c>
      <c r="U71" s="5">
        <v>16915.2</v>
      </c>
      <c r="V71" s="5">
        <v>0</v>
      </c>
      <c r="W71" s="5">
        <v>0</v>
      </c>
      <c r="X71" s="5">
        <v>28192</v>
      </c>
      <c r="Y71" s="5">
        <v>16915.2</v>
      </c>
      <c r="Z71" s="32">
        <v>21482</v>
      </c>
    </row>
    <row r="72" spans="1:26" x14ac:dyDescent="0.25">
      <c r="A72" s="35">
        <v>71</v>
      </c>
      <c r="B72" s="35" t="s">
        <v>391</v>
      </c>
      <c r="C72" s="42">
        <v>31.181818181818183</v>
      </c>
      <c r="G72" s="39">
        <v>31</v>
      </c>
      <c r="H72" s="35">
        <v>12</v>
      </c>
      <c r="I72" s="35">
        <v>3</v>
      </c>
      <c r="J72" s="35">
        <v>5</v>
      </c>
      <c r="K72" s="35">
        <v>2</v>
      </c>
      <c r="L72" s="35">
        <v>2</v>
      </c>
      <c r="N72" s="35" t="s">
        <v>1444</v>
      </c>
      <c r="O72" s="35">
        <v>2</v>
      </c>
      <c r="P72" s="35">
        <v>2</v>
      </c>
      <c r="Q72" s="35">
        <v>3</v>
      </c>
      <c r="R72" s="38">
        <v>59000</v>
      </c>
      <c r="S72" s="5">
        <v>59000</v>
      </c>
      <c r="T72" s="5">
        <v>41300</v>
      </c>
      <c r="U72" s="5">
        <v>24780</v>
      </c>
      <c r="V72" s="5">
        <v>0</v>
      </c>
      <c r="W72" s="5">
        <v>0</v>
      </c>
      <c r="X72" s="5">
        <v>41300</v>
      </c>
      <c r="Y72" s="5">
        <v>24780</v>
      </c>
      <c r="Z72" s="32">
        <v>31471</v>
      </c>
    </row>
    <row r="73" spans="1:26" x14ac:dyDescent="0.25">
      <c r="A73" s="35">
        <v>72</v>
      </c>
      <c r="B73" s="35" t="s">
        <v>391</v>
      </c>
      <c r="C73" s="42">
        <v>46.13636363636364</v>
      </c>
      <c r="G73" s="39">
        <v>46</v>
      </c>
      <c r="H73" s="35">
        <v>12</v>
      </c>
      <c r="I73" s="35">
        <v>3</v>
      </c>
      <c r="J73" s="35">
        <v>5</v>
      </c>
      <c r="K73" s="35">
        <v>2</v>
      </c>
      <c r="L73" s="35">
        <v>2</v>
      </c>
      <c r="N73" s="35" t="s">
        <v>1444</v>
      </c>
      <c r="O73" s="35">
        <v>2</v>
      </c>
      <c r="P73" s="35">
        <v>2</v>
      </c>
      <c r="Q73" s="35">
        <v>3</v>
      </c>
      <c r="R73" s="38">
        <v>90600</v>
      </c>
      <c r="S73" s="5">
        <v>34047</v>
      </c>
      <c r="T73" s="5">
        <v>23832.899999999998</v>
      </c>
      <c r="U73" s="5">
        <v>14299.8</v>
      </c>
      <c r="V73" s="5">
        <v>0</v>
      </c>
      <c r="W73" s="5">
        <v>0</v>
      </c>
      <c r="X73" s="5">
        <v>23833</v>
      </c>
      <c r="Y73" s="5">
        <v>14299.8</v>
      </c>
      <c r="Z73" s="32">
        <v>18161</v>
      </c>
    </row>
    <row r="74" spans="1:26" x14ac:dyDescent="0.25">
      <c r="A74" s="35">
        <v>73</v>
      </c>
      <c r="B74" s="35" t="s">
        <v>391</v>
      </c>
      <c r="C74" s="42">
        <v>38.18181818181818</v>
      </c>
      <c r="G74" s="39">
        <v>38</v>
      </c>
      <c r="H74" s="35">
        <v>11</v>
      </c>
      <c r="I74" s="35">
        <v>6</v>
      </c>
      <c r="J74" s="35">
        <v>5</v>
      </c>
      <c r="K74" s="35">
        <v>2</v>
      </c>
      <c r="L74" s="35">
        <v>2</v>
      </c>
      <c r="N74" s="35" t="s">
        <v>1444</v>
      </c>
      <c r="O74" s="35">
        <v>2</v>
      </c>
      <c r="P74" s="35">
        <v>2</v>
      </c>
      <c r="Q74" s="35">
        <v>3</v>
      </c>
      <c r="R74" s="38">
        <v>68100</v>
      </c>
      <c r="S74" s="5">
        <v>27076</v>
      </c>
      <c r="T74" s="5">
        <v>18953.199999999997</v>
      </c>
      <c r="U74" s="5">
        <v>11371.8</v>
      </c>
      <c r="V74" s="5">
        <v>0</v>
      </c>
      <c r="W74" s="5">
        <v>0</v>
      </c>
      <c r="X74" s="5">
        <v>18953</v>
      </c>
      <c r="Y74" s="5">
        <v>11371.8</v>
      </c>
      <c r="Z74" s="32">
        <v>14442</v>
      </c>
    </row>
    <row r="75" spans="1:26" x14ac:dyDescent="0.25">
      <c r="A75" s="35">
        <v>74</v>
      </c>
      <c r="B75" s="35" t="s">
        <v>391</v>
      </c>
      <c r="C75" s="42">
        <v>35.63636363636364</v>
      </c>
      <c r="G75" s="39">
        <v>36</v>
      </c>
      <c r="H75" s="35">
        <v>11</v>
      </c>
      <c r="I75" s="35">
        <v>3</v>
      </c>
      <c r="J75" s="35">
        <v>7</v>
      </c>
      <c r="K75" s="35">
        <v>2</v>
      </c>
      <c r="L75" s="35">
        <v>2</v>
      </c>
      <c r="N75" s="35" t="s">
        <v>1444</v>
      </c>
      <c r="O75" s="35">
        <v>2</v>
      </c>
      <c r="P75" s="35">
        <v>2</v>
      </c>
      <c r="Q75" s="35">
        <v>3</v>
      </c>
      <c r="R75" s="38">
        <v>68100</v>
      </c>
      <c r="S75" s="5">
        <v>68100</v>
      </c>
      <c r="T75" s="5">
        <v>47670</v>
      </c>
      <c r="U75" s="5">
        <v>28602</v>
      </c>
      <c r="V75" s="5">
        <v>0</v>
      </c>
      <c r="W75" s="5">
        <v>0</v>
      </c>
      <c r="X75" s="5">
        <v>47670</v>
      </c>
      <c r="Y75" s="5">
        <v>28602</v>
      </c>
      <c r="Z75" s="32">
        <v>36325</v>
      </c>
    </row>
    <row r="76" spans="1:26" x14ac:dyDescent="0.25">
      <c r="A76" s="35">
        <v>75</v>
      </c>
      <c r="B76" s="35" t="s">
        <v>391</v>
      </c>
      <c r="C76" s="42">
        <v>43.272727272727273</v>
      </c>
      <c r="G76" s="39">
        <v>43</v>
      </c>
      <c r="H76" s="35">
        <v>10</v>
      </c>
      <c r="I76" s="35">
        <v>2</v>
      </c>
      <c r="J76" s="35">
        <v>7</v>
      </c>
      <c r="K76" s="35">
        <v>2</v>
      </c>
      <c r="L76" s="35">
        <v>2</v>
      </c>
      <c r="N76" s="35" t="s">
        <v>1444</v>
      </c>
      <c r="O76" s="35">
        <v>2</v>
      </c>
      <c r="P76" s="35">
        <v>2</v>
      </c>
      <c r="Q76" s="35">
        <v>3</v>
      </c>
      <c r="R76" s="38">
        <v>78500</v>
      </c>
      <c r="S76" s="5">
        <v>70309</v>
      </c>
      <c r="T76" s="5">
        <v>49216.299999999996</v>
      </c>
      <c r="U76" s="5">
        <v>29529.599999999999</v>
      </c>
      <c r="V76" s="5">
        <v>0</v>
      </c>
      <c r="W76" s="5">
        <v>0</v>
      </c>
      <c r="X76" s="5">
        <v>49216</v>
      </c>
      <c r="Y76" s="5">
        <v>29529.599999999999</v>
      </c>
      <c r="Z76" s="32">
        <v>37503</v>
      </c>
    </row>
    <row r="77" spans="1:26" x14ac:dyDescent="0.25">
      <c r="A77" s="35">
        <v>76</v>
      </c>
      <c r="B77" s="35" t="s">
        <v>438</v>
      </c>
      <c r="C77" s="42">
        <v>38.18181818181818</v>
      </c>
      <c r="G77" s="39">
        <v>38</v>
      </c>
      <c r="H77" s="35">
        <v>6</v>
      </c>
      <c r="I77" s="35">
        <v>2</v>
      </c>
      <c r="J77" s="35">
        <v>6</v>
      </c>
      <c r="K77" s="35">
        <v>3</v>
      </c>
      <c r="L77" s="35">
        <v>3</v>
      </c>
      <c r="N77" s="35" t="s">
        <v>1444</v>
      </c>
      <c r="O77" s="35">
        <v>2</v>
      </c>
      <c r="P77" s="35">
        <v>2</v>
      </c>
      <c r="Q77" s="35">
        <v>3</v>
      </c>
      <c r="R77" s="38">
        <v>68100</v>
      </c>
      <c r="S77" s="5">
        <v>19129</v>
      </c>
      <c r="T77" s="5">
        <v>7651.6</v>
      </c>
      <c r="U77" s="5">
        <v>4591.2</v>
      </c>
      <c r="V77" s="5">
        <v>0</v>
      </c>
      <c r="W77" s="5">
        <v>0</v>
      </c>
      <c r="X77" s="5">
        <v>7652</v>
      </c>
      <c r="Y77" s="5">
        <v>4591.2</v>
      </c>
      <c r="Z77" s="32">
        <v>5831</v>
      </c>
    </row>
    <row r="78" spans="1:26" x14ac:dyDescent="0.25">
      <c r="A78" s="35">
        <v>77</v>
      </c>
      <c r="B78" s="35" t="s">
        <v>391</v>
      </c>
      <c r="C78" s="42">
        <v>40.727272727272727</v>
      </c>
      <c r="G78" s="39">
        <v>41</v>
      </c>
      <c r="H78" s="35">
        <v>12</v>
      </c>
      <c r="I78" s="35">
        <v>6</v>
      </c>
      <c r="J78" s="35">
        <v>7</v>
      </c>
      <c r="K78" s="35">
        <v>1</v>
      </c>
      <c r="L78" s="35">
        <v>2</v>
      </c>
      <c r="N78" s="35" t="s">
        <v>1444</v>
      </c>
      <c r="O78" s="35">
        <v>2</v>
      </c>
      <c r="P78" s="35">
        <v>2</v>
      </c>
      <c r="Q78" s="35">
        <v>3</v>
      </c>
      <c r="R78" s="38">
        <v>78500</v>
      </c>
      <c r="S78" s="5">
        <v>52561</v>
      </c>
      <c r="T78" s="5">
        <v>42048.800000000003</v>
      </c>
      <c r="U78" s="5">
        <v>25229.399999999998</v>
      </c>
      <c r="V78" s="5">
        <v>0</v>
      </c>
      <c r="W78" s="5">
        <v>0</v>
      </c>
      <c r="X78" s="5">
        <v>42049</v>
      </c>
      <c r="Y78" s="5">
        <v>25229.399999999998</v>
      </c>
      <c r="Z78" s="32">
        <v>32041</v>
      </c>
    </row>
    <row r="79" spans="1:26" x14ac:dyDescent="0.25">
      <c r="A79" s="35">
        <v>78</v>
      </c>
      <c r="B79" s="35" t="s">
        <v>397</v>
      </c>
      <c r="C79" s="42">
        <v>58.227272727272727</v>
      </c>
      <c r="G79" s="39">
        <v>58</v>
      </c>
      <c r="H79" s="35">
        <v>12</v>
      </c>
      <c r="I79" s="35">
        <v>2</v>
      </c>
      <c r="J79" s="35">
        <v>7</v>
      </c>
      <c r="K79" s="35">
        <v>1</v>
      </c>
      <c r="L79" s="35">
        <v>1</v>
      </c>
      <c r="N79" s="35" t="s">
        <v>1444</v>
      </c>
      <c r="O79" s="35">
        <v>2</v>
      </c>
      <c r="P79" s="35">
        <v>2</v>
      </c>
      <c r="Q79" s="35">
        <v>3</v>
      </c>
      <c r="R79" s="38">
        <v>120600</v>
      </c>
      <c r="S79" s="5">
        <v>56753</v>
      </c>
      <c r="T79" s="5">
        <v>56753</v>
      </c>
      <c r="U79" s="5">
        <v>34051.799999999996</v>
      </c>
      <c r="V79" s="5">
        <v>0</v>
      </c>
      <c r="W79" s="5">
        <v>0</v>
      </c>
      <c r="X79" s="5">
        <v>56753</v>
      </c>
      <c r="Y79" s="5">
        <v>34051.799999999996</v>
      </c>
      <c r="Z79" s="32">
        <v>43246</v>
      </c>
    </row>
    <row r="80" spans="1:26" x14ac:dyDescent="0.25">
      <c r="A80" s="35">
        <v>79</v>
      </c>
      <c r="B80" s="35" t="s">
        <v>315</v>
      </c>
      <c r="C80" s="42">
        <v>29.90909090909091</v>
      </c>
      <c r="G80" s="39">
        <v>30</v>
      </c>
      <c r="H80" s="35">
        <v>5</v>
      </c>
      <c r="I80" s="35">
        <v>1</v>
      </c>
      <c r="J80" s="35">
        <v>7</v>
      </c>
      <c r="K80" s="35">
        <v>2</v>
      </c>
      <c r="L80" s="35">
        <v>2</v>
      </c>
      <c r="N80" s="35" t="s">
        <v>1444</v>
      </c>
      <c r="O80" s="35">
        <v>2</v>
      </c>
      <c r="P80" s="35">
        <v>2</v>
      </c>
      <c r="Q80" s="35">
        <v>3</v>
      </c>
      <c r="R80" s="38">
        <v>44300</v>
      </c>
      <c r="S80" s="5">
        <v>30830</v>
      </c>
      <c r="T80" s="5">
        <v>21581</v>
      </c>
      <c r="U80" s="5">
        <v>12948.6</v>
      </c>
      <c r="V80" s="5">
        <v>0</v>
      </c>
      <c r="W80" s="5">
        <v>0</v>
      </c>
      <c r="X80" s="5">
        <v>21581</v>
      </c>
      <c r="Y80" s="5">
        <v>12948.6</v>
      </c>
      <c r="Z80" s="32">
        <v>16445</v>
      </c>
    </row>
    <row r="81" spans="1:26" x14ac:dyDescent="0.25">
      <c r="A81" s="35">
        <v>80</v>
      </c>
      <c r="B81" s="35" t="s">
        <v>391</v>
      </c>
      <c r="C81" s="42">
        <v>54.090909090909093</v>
      </c>
      <c r="G81" s="39">
        <v>54</v>
      </c>
      <c r="H81" s="35">
        <v>10</v>
      </c>
      <c r="I81" s="35">
        <v>4</v>
      </c>
      <c r="J81" s="35">
        <v>10</v>
      </c>
      <c r="K81" s="35">
        <v>2</v>
      </c>
      <c r="L81" s="35">
        <v>2</v>
      </c>
      <c r="N81" s="35" t="s">
        <v>1444</v>
      </c>
      <c r="O81" s="35">
        <v>2</v>
      </c>
      <c r="P81" s="35">
        <v>2</v>
      </c>
      <c r="Q81" s="35">
        <v>3</v>
      </c>
      <c r="R81" s="38">
        <v>104500</v>
      </c>
      <c r="S81" s="5">
        <v>78500</v>
      </c>
      <c r="T81" s="5">
        <v>54950</v>
      </c>
      <c r="U81" s="5">
        <v>32970</v>
      </c>
      <c r="V81" s="5">
        <v>0</v>
      </c>
      <c r="W81" s="5">
        <v>0</v>
      </c>
      <c r="X81" s="5">
        <v>54950</v>
      </c>
      <c r="Y81" s="5">
        <v>32970</v>
      </c>
      <c r="Z81" s="32">
        <v>41872</v>
      </c>
    </row>
    <row r="82" spans="1:26" x14ac:dyDescent="0.25">
      <c r="A82" s="35">
        <v>81</v>
      </c>
      <c r="B82" s="35" t="s">
        <v>397</v>
      </c>
      <c r="C82" s="42">
        <v>57.590909090909093</v>
      </c>
      <c r="G82" s="39">
        <v>58</v>
      </c>
      <c r="H82" s="35">
        <v>14</v>
      </c>
      <c r="I82" s="35">
        <v>4</v>
      </c>
      <c r="J82" s="35">
        <v>8</v>
      </c>
      <c r="K82" s="35">
        <v>1</v>
      </c>
      <c r="L82" s="35">
        <v>2</v>
      </c>
      <c r="N82" s="35" t="s">
        <v>1444</v>
      </c>
      <c r="O82" s="35">
        <v>2</v>
      </c>
      <c r="P82" s="35">
        <v>2</v>
      </c>
      <c r="Q82" s="35">
        <v>3</v>
      </c>
      <c r="R82" s="38">
        <v>120600</v>
      </c>
      <c r="S82" s="5">
        <v>74488</v>
      </c>
      <c r="T82" s="5">
        <v>59590.400000000001</v>
      </c>
      <c r="U82" s="5">
        <v>35754</v>
      </c>
      <c r="V82" s="5">
        <v>0</v>
      </c>
      <c r="W82" s="5">
        <v>0</v>
      </c>
      <c r="X82" s="5">
        <v>59590</v>
      </c>
      <c r="Y82" s="5">
        <v>35754</v>
      </c>
      <c r="Z82" s="32">
        <v>45408</v>
      </c>
    </row>
    <row r="83" spans="1:26" x14ac:dyDescent="0.25">
      <c r="A83" s="35">
        <v>82</v>
      </c>
      <c r="B83" s="35" t="s">
        <v>119</v>
      </c>
      <c r="C83" s="42">
        <v>45.18181818181818</v>
      </c>
      <c r="G83" s="39">
        <v>45</v>
      </c>
      <c r="H83" s="35">
        <v>13</v>
      </c>
      <c r="I83" s="35">
        <v>3</v>
      </c>
      <c r="J83" s="35">
        <v>8</v>
      </c>
      <c r="K83" s="35">
        <v>1</v>
      </c>
      <c r="L83" s="35">
        <v>2</v>
      </c>
      <c r="N83" s="35" t="s">
        <v>1444</v>
      </c>
      <c r="O83" s="35">
        <v>2</v>
      </c>
      <c r="P83" s="35">
        <v>2</v>
      </c>
      <c r="Q83" s="35">
        <v>3</v>
      </c>
      <c r="R83" s="38">
        <v>78500</v>
      </c>
      <c r="S83" s="5">
        <v>77803</v>
      </c>
      <c r="T83" s="5">
        <v>62242.400000000001</v>
      </c>
      <c r="U83" s="5">
        <v>37345.199999999997</v>
      </c>
      <c r="V83" s="5">
        <v>0</v>
      </c>
      <c r="W83" s="5">
        <v>0</v>
      </c>
      <c r="X83" s="5">
        <v>62242</v>
      </c>
      <c r="Y83" s="5">
        <v>37345.199999999997</v>
      </c>
      <c r="Z83" s="32">
        <v>47428</v>
      </c>
    </row>
    <row r="84" spans="1:26" x14ac:dyDescent="0.25">
      <c r="A84" s="35">
        <v>83</v>
      </c>
      <c r="B84" s="35" t="s">
        <v>361</v>
      </c>
      <c r="C84" s="42">
        <v>30.545454545454547</v>
      </c>
      <c r="G84" s="39">
        <v>31</v>
      </c>
      <c r="H84" s="35">
        <v>7</v>
      </c>
      <c r="I84" s="35">
        <v>2</v>
      </c>
      <c r="J84" s="35">
        <v>4</v>
      </c>
      <c r="K84" s="35">
        <v>2</v>
      </c>
      <c r="L84" s="35">
        <v>2</v>
      </c>
      <c r="N84" s="35" t="s">
        <v>1444</v>
      </c>
      <c r="O84" s="35">
        <v>2</v>
      </c>
      <c r="P84" s="35">
        <v>2</v>
      </c>
      <c r="Q84" s="35">
        <v>3</v>
      </c>
      <c r="R84" s="38">
        <v>70700</v>
      </c>
      <c r="S84" s="5">
        <v>25598</v>
      </c>
      <c r="T84" s="5">
        <v>17918.599999999999</v>
      </c>
      <c r="U84" s="5">
        <v>10751.4</v>
      </c>
      <c r="V84" s="5">
        <v>0</v>
      </c>
      <c r="W84" s="5">
        <v>0</v>
      </c>
      <c r="X84" s="5">
        <v>17919</v>
      </c>
      <c r="Y84" s="5">
        <v>10751.4</v>
      </c>
      <c r="Z84" s="32">
        <v>13654</v>
      </c>
    </row>
    <row r="85" spans="1:26" x14ac:dyDescent="0.25">
      <c r="A85" s="35">
        <v>84</v>
      </c>
      <c r="B85" s="35" t="s">
        <v>361</v>
      </c>
      <c r="C85" s="42">
        <v>34.68181818181818</v>
      </c>
      <c r="G85" s="39">
        <v>35</v>
      </c>
      <c r="H85" s="35">
        <v>12</v>
      </c>
      <c r="I85" s="35">
        <v>3</v>
      </c>
      <c r="J85" s="35">
        <v>6</v>
      </c>
      <c r="K85" s="35">
        <v>2</v>
      </c>
      <c r="L85" s="35">
        <v>2</v>
      </c>
      <c r="N85" s="35" t="s">
        <v>1444</v>
      </c>
      <c r="O85" s="35">
        <v>2</v>
      </c>
      <c r="P85" s="35">
        <v>2</v>
      </c>
      <c r="Q85" s="35">
        <v>3</v>
      </c>
      <c r="R85" s="38">
        <v>70700</v>
      </c>
      <c r="S85" s="5">
        <v>70700</v>
      </c>
      <c r="T85" s="5">
        <v>49490</v>
      </c>
      <c r="U85" s="5">
        <v>29694</v>
      </c>
      <c r="V85" s="5">
        <v>0</v>
      </c>
      <c r="W85" s="5">
        <v>0</v>
      </c>
      <c r="X85" s="5">
        <v>49490</v>
      </c>
      <c r="Y85" s="5">
        <v>29694</v>
      </c>
      <c r="Z85" s="32">
        <v>37711</v>
      </c>
    </row>
    <row r="86" spans="1:26" x14ac:dyDescent="0.25">
      <c r="A86" s="35">
        <v>85</v>
      </c>
      <c r="B86" s="35" t="s">
        <v>361</v>
      </c>
      <c r="C86" s="42">
        <v>38.18181818181818</v>
      </c>
      <c r="G86" s="39">
        <v>38</v>
      </c>
      <c r="H86" s="35">
        <v>12</v>
      </c>
      <c r="I86" s="35">
        <v>3</v>
      </c>
      <c r="J86" s="35">
        <v>6</v>
      </c>
      <c r="K86" s="35">
        <v>1</v>
      </c>
      <c r="L86" s="35">
        <v>2</v>
      </c>
      <c r="N86" s="35" t="s">
        <v>1444</v>
      </c>
      <c r="O86" s="35">
        <v>2</v>
      </c>
      <c r="P86" s="35">
        <v>2</v>
      </c>
      <c r="Q86" s="35">
        <v>3</v>
      </c>
      <c r="R86" s="38">
        <v>85800</v>
      </c>
      <c r="S86" s="5">
        <v>85800</v>
      </c>
      <c r="T86" s="5">
        <v>68640</v>
      </c>
      <c r="U86" s="5">
        <v>41184</v>
      </c>
      <c r="V86" s="5">
        <v>0</v>
      </c>
      <c r="W86" s="5">
        <v>0</v>
      </c>
      <c r="X86" s="5">
        <v>68640</v>
      </c>
      <c r="Y86" s="5">
        <v>41184</v>
      </c>
      <c r="Z86" s="32">
        <v>52304</v>
      </c>
    </row>
    <row r="87" spans="1:26" x14ac:dyDescent="0.25">
      <c r="A87" s="35">
        <v>86</v>
      </c>
      <c r="B87" s="35" t="s">
        <v>391</v>
      </c>
      <c r="C87" s="42">
        <v>52.81818181818182</v>
      </c>
      <c r="G87" s="39">
        <v>53</v>
      </c>
      <c r="H87" s="35">
        <v>12</v>
      </c>
      <c r="I87" s="35">
        <v>2</v>
      </c>
      <c r="J87" s="35">
        <v>8</v>
      </c>
      <c r="K87" s="35">
        <v>2</v>
      </c>
      <c r="L87" s="35">
        <v>2</v>
      </c>
      <c r="N87" s="35" t="s">
        <v>1444</v>
      </c>
      <c r="O87" s="35">
        <v>2</v>
      </c>
      <c r="P87" s="35">
        <v>2</v>
      </c>
      <c r="Q87" s="35">
        <v>3</v>
      </c>
      <c r="R87" s="38">
        <v>104500</v>
      </c>
      <c r="S87" s="5">
        <v>84000</v>
      </c>
      <c r="T87" s="5">
        <v>58799.999999999993</v>
      </c>
      <c r="U87" s="5">
        <v>35280</v>
      </c>
      <c r="V87" s="5">
        <v>0</v>
      </c>
      <c r="W87" s="5">
        <v>0</v>
      </c>
      <c r="X87" s="5">
        <v>58800</v>
      </c>
      <c r="Y87" s="5">
        <v>35280</v>
      </c>
      <c r="Z87" s="32">
        <v>44806</v>
      </c>
    </row>
    <row r="88" spans="1:26" x14ac:dyDescent="0.25">
      <c r="A88" s="35">
        <v>87</v>
      </c>
      <c r="B88" s="35" t="s">
        <v>391</v>
      </c>
      <c r="C88" s="42">
        <v>59.81818181818182</v>
      </c>
      <c r="G88" s="39">
        <v>60</v>
      </c>
      <c r="H88" s="35">
        <v>12</v>
      </c>
      <c r="I88" s="35">
        <v>2</v>
      </c>
      <c r="J88" s="35">
        <v>8</v>
      </c>
      <c r="K88" s="35">
        <v>2</v>
      </c>
      <c r="L88" s="35">
        <v>2</v>
      </c>
      <c r="N88" s="35" t="s">
        <v>1444</v>
      </c>
      <c r="O88" s="35">
        <v>2</v>
      </c>
      <c r="P88" s="35">
        <v>2</v>
      </c>
      <c r="Q88" s="35">
        <v>3</v>
      </c>
      <c r="R88" s="38">
        <v>120600</v>
      </c>
      <c r="S88" s="5">
        <v>74488</v>
      </c>
      <c r="T88" s="5">
        <v>52141.599999999999</v>
      </c>
      <c r="U88" s="5">
        <v>31285.199999999997</v>
      </c>
      <c r="V88" s="5">
        <v>0</v>
      </c>
      <c r="W88" s="5">
        <v>0</v>
      </c>
      <c r="X88" s="5">
        <v>52142</v>
      </c>
      <c r="Y88" s="5">
        <v>31285.199999999997</v>
      </c>
      <c r="Z88" s="32">
        <v>39732</v>
      </c>
    </row>
    <row r="89" spans="1:26" x14ac:dyDescent="0.25">
      <c r="A89" s="35">
        <v>88</v>
      </c>
      <c r="B89" s="35" t="s">
        <v>131</v>
      </c>
      <c r="C89" s="42">
        <v>22.90909090909091</v>
      </c>
      <c r="G89" s="39">
        <v>23</v>
      </c>
      <c r="H89" s="35">
        <v>6</v>
      </c>
      <c r="I89" s="35">
        <v>1</v>
      </c>
      <c r="J89" s="35">
        <v>3</v>
      </c>
      <c r="K89" s="35">
        <v>1</v>
      </c>
      <c r="L89" s="35">
        <v>1</v>
      </c>
      <c r="N89" s="35" t="s">
        <v>1444</v>
      </c>
      <c r="O89" s="35">
        <v>2</v>
      </c>
      <c r="P89" s="35">
        <v>2</v>
      </c>
      <c r="Q89" s="35">
        <v>1</v>
      </c>
      <c r="R89" s="38"/>
      <c r="S89" s="5"/>
      <c r="T89" s="5"/>
      <c r="U89" s="5"/>
      <c r="V89" s="5"/>
      <c r="W89" s="5"/>
      <c r="X89" s="5"/>
      <c r="Y89" s="5"/>
      <c r="Z89" s="32"/>
    </row>
    <row r="90" spans="1:26" x14ac:dyDescent="0.25">
      <c r="A90" s="35">
        <v>89</v>
      </c>
      <c r="B90" s="35" t="s">
        <v>131</v>
      </c>
      <c r="C90" s="42">
        <v>21</v>
      </c>
      <c r="G90" s="39">
        <v>21</v>
      </c>
      <c r="H90" s="35">
        <v>6</v>
      </c>
      <c r="I90" s="35">
        <v>1</v>
      </c>
      <c r="J90" s="35">
        <v>3</v>
      </c>
      <c r="K90" s="35">
        <v>1</v>
      </c>
      <c r="L90" s="35">
        <v>1</v>
      </c>
      <c r="N90" s="35" t="s">
        <v>1444</v>
      </c>
      <c r="O90" s="35">
        <v>2</v>
      </c>
      <c r="P90" s="35">
        <v>2</v>
      </c>
      <c r="Q90" s="35">
        <v>1</v>
      </c>
      <c r="R90" s="38"/>
      <c r="S90" s="5"/>
      <c r="T90" s="5"/>
      <c r="U90" s="5"/>
      <c r="V90" s="5"/>
      <c r="W90" s="5"/>
      <c r="X90" s="5"/>
      <c r="Y90" s="5"/>
      <c r="Z90" s="32"/>
    </row>
    <row r="91" spans="1:26" x14ac:dyDescent="0.25">
      <c r="A91" s="35">
        <v>90</v>
      </c>
      <c r="B91" s="35" t="s">
        <v>97</v>
      </c>
      <c r="C91" s="42">
        <v>67.13636363636364</v>
      </c>
      <c r="G91" s="39">
        <v>67</v>
      </c>
      <c r="H91" s="35">
        <v>13</v>
      </c>
      <c r="I91" s="35">
        <v>3</v>
      </c>
      <c r="J91" s="35">
        <v>12</v>
      </c>
      <c r="K91" s="35">
        <v>1</v>
      </c>
      <c r="L91" s="35">
        <v>1</v>
      </c>
      <c r="N91" s="35" t="s">
        <v>1444</v>
      </c>
      <c r="O91" s="35">
        <v>2</v>
      </c>
      <c r="P91" s="35">
        <v>2</v>
      </c>
      <c r="Q91" s="35">
        <v>1</v>
      </c>
      <c r="R91" s="38">
        <v>127700</v>
      </c>
      <c r="S91" s="5">
        <v>125209</v>
      </c>
      <c r="T91" s="5">
        <v>125209</v>
      </c>
      <c r="U91" s="5">
        <v>75125.399999999994</v>
      </c>
      <c r="V91" s="5">
        <v>0</v>
      </c>
      <c r="W91" s="5">
        <v>0</v>
      </c>
      <c r="X91" s="5">
        <v>125209</v>
      </c>
      <c r="Y91" s="5">
        <v>75125.399999999994</v>
      </c>
      <c r="Z91" s="32">
        <v>95409</v>
      </c>
    </row>
    <row r="92" spans="1:26" x14ac:dyDescent="0.25">
      <c r="A92" s="35">
        <v>91</v>
      </c>
      <c r="B92" s="35" t="s">
        <v>208</v>
      </c>
      <c r="C92" s="42">
        <v>38</v>
      </c>
      <c r="D92" s="35">
        <v>36</v>
      </c>
      <c r="E92" s="35">
        <v>36</v>
      </c>
      <c r="F92" s="35">
        <v>32</v>
      </c>
      <c r="G92" s="39">
        <v>50</v>
      </c>
      <c r="H92" s="35">
        <v>13</v>
      </c>
      <c r="I92" s="35">
        <v>4</v>
      </c>
      <c r="J92" s="35">
        <v>12</v>
      </c>
      <c r="K92" s="35">
        <v>2</v>
      </c>
      <c r="L92" s="35">
        <v>2</v>
      </c>
      <c r="N92" s="35" t="s">
        <v>1444</v>
      </c>
      <c r="O92" s="35">
        <v>2</v>
      </c>
      <c r="P92" s="35">
        <v>2</v>
      </c>
      <c r="Q92" s="35">
        <v>1</v>
      </c>
      <c r="R92" s="38">
        <v>126400</v>
      </c>
      <c r="S92" s="5">
        <v>126400</v>
      </c>
      <c r="T92" s="5">
        <v>88480</v>
      </c>
      <c r="U92" s="5">
        <v>53088</v>
      </c>
      <c r="V92" s="5">
        <v>0</v>
      </c>
      <c r="W92" s="5">
        <v>0</v>
      </c>
      <c r="X92" s="5">
        <v>88480</v>
      </c>
      <c r="Y92" s="5">
        <v>53088</v>
      </c>
      <c r="Z92" s="32">
        <v>67422</v>
      </c>
    </row>
    <row r="93" spans="1:26" x14ac:dyDescent="0.25">
      <c r="A93" s="35">
        <v>92</v>
      </c>
      <c r="B93" s="35" t="s">
        <v>42</v>
      </c>
      <c r="C93" s="42">
        <v>31</v>
      </c>
      <c r="D93" s="35">
        <v>30</v>
      </c>
      <c r="G93" s="39">
        <v>43</v>
      </c>
      <c r="H93" s="35">
        <v>12</v>
      </c>
      <c r="I93" s="35">
        <v>3</v>
      </c>
      <c r="J93" s="35">
        <v>6</v>
      </c>
      <c r="K93" s="35">
        <v>3</v>
      </c>
      <c r="L93" s="35">
        <v>3</v>
      </c>
      <c r="N93" s="35" t="s">
        <v>1444</v>
      </c>
      <c r="O93" s="35">
        <v>2</v>
      </c>
      <c r="P93" s="35">
        <v>2</v>
      </c>
      <c r="Q93" s="35">
        <v>1</v>
      </c>
      <c r="R93" s="38">
        <v>78500</v>
      </c>
      <c r="S93" s="5">
        <v>39482</v>
      </c>
      <c r="T93" s="5">
        <v>15792.800000000001</v>
      </c>
      <c r="U93" s="5">
        <v>9475.7999999999993</v>
      </c>
      <c r="V93" s="5">
        <v>0</v>
      </c>
      <c r="W93" s="5">
        <v>0</v>
      </c>
      <c r="X93" s="5">
        <v>15793</v>
      </c>
      <c r="Y93" s="5">
        <v>9475.7999999999993</v>
      </c>
      <c r="Z93" s="32">
        <v>12034</v>
      </c>
    </row>
    <row r="94" spans="1:26" x14ac:dyDescent="0.25">
      <c r="A94" s="35">
        <v>93</v>
      </c>
      <c r="B94" s="35" t="s">
        <v>583</v>
      </c>
      <c r="C94" s="42">
        <v>60</v>
      </c>
      <c r="D94" s="35">
        <v>59</v>
      </c>
      <c r="G94" s="39">
        <v>84</v>
      </c>
      <c r="H94" s="35">
        <v>15</v>
      </c>
      <c r="I94" s="35">
        <v>2</v>
      </c>
      <c r="J94" s="35">
        <v>8</v>
      </c>
      <c r="K94" s="35">
        <v>2</v>
      </c>
      <c r="L94" s="35">
        <v>2</v>
      </c>
      <c r="N94" s="35" t="s">
        <v>1444</v>
      </c>
      <c r="O94" s="35">
        <v>2</v>
      </c>
      <c r="P94" s="35">
        <v>2</v>
      </c>
      <c r="Q94" s="35">
        <v>1</v>
      </c>
      <c r="R94" s="38">
        <v>489800</v>
      </c>
      <c r="S94" s="5">
        <v>205735</v>
      </c>
      <c r="T94" s="5">
        <v>144014.5</v>
      </c>
      <c r="U94" s="5">
        <v>86409</v>
      </c>
      <c r="V94" s="5">
        <v>0</v>
      </c>
      <c r="W94" s="5">
        <v>0</v>
      </c>
      <c r="X94" s="5">
        <v>144015</v>
      </c>
      <c r="Y94" s="5">
        <v>86409</v>
      </c>
      <c r="Z94" s="32">
        <v>109739</v>
      </c>
    </row>
    <row r="95" spans="1:26" x14ac:dyDescent="0.25">
      <c r="A95" s="35">
        <v>94</v>
      </c>
      <c r="B95" s="35" t="s">
        <v>119</v>
      </c>
      <c r="C95" s="42">
        <v>16</v>
      </c>
      <c r="G95" s="39">
        <v>16</v>
      </c>
      <c r="H95" s="35">
        <v>12</v>
      </c>
      <c r="I95" s="35">
        <v>4</v>
      </c>
      <c r="J95" s="35">
        <v>9</v>
      </c>
      <c r="K95" s="35">
        <v>2</v>
      </c>
      <c r="L95" s="35">
        <v>3</v>
      </c>
      <c r="N95" s="35" t="s">
        <v>1444</v>
      </c>
      <c r="O95" s="35">
        <v>2</v>
      </c>
      <c r="P95" s="35">
        <v>2</v>
      </c>
      <c r="Q95" s="35">
        <v>1</v>
      </c>
      <c r="R95" s="38"/>
      <c r="S95" s="5"/>
      <c r="T95" s="5"/>
      <c r="U95" s="5"/>
      <c r="V95" s="5"/>
      <c r="W95" s="5"/>
      <c r="X95" s="5"/>
      <c r="Y95" s="5"/>
      <c r="Z95" s="32"/>
    </row>
    <row r="96" spans="1:26" x14ac:dyDescent="0.25">
      <c r="A96" s="35">
        <v>95</v>
      </c>
      <c r="B96" s="35" t="s">
        <v>451</v>
      </c>
      <c r="C96" s="42">
        <v>16</v>
      </c>
      <c r="G96" s="39">
        <v>16</v>
      </c>
      <c r="H96" s="35">
        <v>3</v>
      </c>
      <c r="I96" s="35">
        <v>1</v>
      </c>
      <c r="J96" s="35">
        <v>2</v>
      </c>
      <c r="K96" s="35">
        <v>2</v>
      </c>
      <c r="L96" s="35">
        <v>2</v>
      </c>
      <c r="N96" s="35" t="s">
        <v>1444</v>
      </c>
      <c r="O96" s="35">
        <v>2</v>
      </c>
      <c r="P96" s="35">
        <v>2</v>
      </c>
      <c r="Q96" s="35">
        <v>2</v>
      </c>
      <c r="R96" s="38"/>
      <c r="S96" s="5"/>
      <c r="T96" s="5"/>
      <c r="U96" s="5"/>
      <c r="V96" s="5"/>
      <c r="W96" s="5"/>
      <c r="X96" s="5"/>
      <c r="Y96" s="5"/>
      <c r="Z96" s="32">
        <v>4389.8999999999996</v>
      </c>
    </row>
    <row r="97" spans="1:26" x14ac:dyDescent="0.25">
      <c r="A97" s="35">
        <v>96</v>
      </c>
      <c r="B97" s="35" t="s">
        <v>451</v>
      </c>
      <c r="C97" s="42">
        <v>16</v>
      </c>
      <c r="G97" s="39">
        <v>16</v>
      </c>
      <c r="H97" s="35">
        <v>3</v>
      </c>
      <c r="I97" s="35">
        <v>1</v>
      </c>
      <c r="J97" s="35">
        <v>2</v>
      </c>
      <c r="K97" s="35">
        <v>2</v>
      </c>
      <c r="L97" s="35">
        <v>2</v>
      </c>
      <c r="N97" s="35" t="s">
        <v>1444</v>
      </c>
      <c r="O97" s="35">
        <v>2</v>
      </c>
      <c r="P97" s="35">
        <v>2</v>
      </c>
      <c r="Q97" s="35">
        <v>2</v>
      </c>
      <c r="R97" s="38"/>
      <c r="S97" s="5"/>
      <c r="T97" s="5"/>
      <c r="U97" s="5"/>
      <c r="V97" s="5"/>
      <c r="W97" s="5"/>
      <c r="X97" s="5"/>
      <c r="Y97" s="5"/>
      <c r="Z97" s="32">
        <v>4389.8999999999996</v>
      </c>
    </row>
    <row r="98" spans="1:26" x14ac:dyDescent="0.25">
      <c r="A98" s="35">
        <v>97</v>
      </c>
      <c r="B98" s="35" t="s">
        <v>451</v>
      </c>
      <c r="C98" s="42">
        <v>16</v>
      </c>
      <c r="G98" s="39">
        <v>16</v>
      </c>
      <c r="H98" s="35">
        <v>3</v>
      </c>
      <c r="I98" s="35">
        <v>1</v>
      </c>
      <c r="J98" s="35">
        <v>2</v>
      </c>
      <c r="K98" s="35">
        <v>2</v>
      </c>
      <c r="L98" s="35">
        <v>2</v>
      </c>
      <c r="N98" s="35" t="s">
        <v>1444</v>
      </c>
      <c r="O98" s="35">
        <v>2</v>
      </c>
      <c r="P98" s="35">
        <v>2</v>
      </c>
      <c r="Q98" s="35">
        <v>2</v>
      </c>
      <c r="R98" s="38"/>
      <c r="S98" s="5"/>
      <c r="T98" s="5"/>
      <c r="U98" s="5"/>
      <c r="V98" s="5"/>
      <c r="W98" s="5"/>
      <c r="X98" s="5"/>
      <c r="Y98" s="5"/>
      <c r="Z98" s="32">
        <v>4389.8999999999996</v>
      </c>
    </row>
    <row r="99" spans="1:26" x14ac:dyDescent="0.25">
      <c r="A99" s="35">
        <v>98</v>
      </c>
      <c r="B99" s="35" t="s">
        <v>451</v>
      </c>
      <c r="C99" s="42">
        <v>16</v>
      </c>
      <c r="G99" s="39">
        <v>16</v>
      </c>
      <c r="H99" s="35">
        <v>3</v>
      </c>
      <c r="I99" s="35">
        <v>1</v>
      </c>
      <c r="J99" s="35">
        <v>2</v>
      </c>
      <c r="K99" s="35">
        <v>2</v>
      </c>
      <c r="L99" s="35">
        <v>2</v>
      </c>
      <c r="N99" s="35" t="s">
        <v>1444</v>
      </c>
      <c r="O99" s="35">
        <v>2</v>
      </c>
      <c r="P99" s="35">
        <v>2</v>
      </c>
      <c r="Q99" s="35">
        <v>2</v>
      </c>
      <c r="R99" s="38"/>
      <c r="S99" s="5"/>
      <c r="T99" s="5"/>
      <c r="U99" s="5"/>
      <c r="V99" s="5"/>
      <c r="W99" s="5"/>
      <c r="X99" s="5"/>
      <c r="Y99" s="5"/>
      <c r="Z99" s="32">
        <v>4389.8999999999996</v>
      </c>
    </row>
    <row r="100" spans="1:26" x14ac:dyDescent="0.25">
      <c r="A100" s="35">
        <v>99</v>
      </c>
      <c r="B100" s="35" t="s">
        <v>451</v>
      </c>
      <c r="C100" s="42">
        <v>16</v>
      </c>
      <c r="G100" s="39">
        <v>16</v>
      </c>
      <c r="H100" s="35">
        <v>3</v>
      </c>
      <c r="I100" s="35">
        <v>1</v>
      </c>
      <c r="J100" s="35">
        <v>2</v>
      </c>
      <c r="K100" s="35">
        <v>2</v>
      </c>
      <c r="L100" s="35">
        <v>2</v>
      </c>
      <c r="N100" s="35" t="s">
        <v>1444</v>
      </c>
      <c r="O100" s="35">
        <v>2</v>
      </c>
      <c r="P100" s="35">
        <v>2</v>
      </c>
      <c r="Q100" s="35">
        <v>2</v>
      </c>
      <c r="R100" s="38"/>
      <c r="S100" s="5"/>
      <c r="T100" s="5"/>
      <c r="U100" s="5"/>
      <c r="V100" s="5"/>
      <c r="W100" s="5"/>
      <c r="X100" s="5"/>
      <c r="Y100" s="5"/>
      <c r="Z100" s="32">
        <v>4389.8999999999996</v>
      </c>
    </row>
    <row r="101" spans="1:26" x14ac:dyDescent="0.25">
      <c r="A101" s="35">
        <v>100</v>
      </c>
      <c r="B101" s="35" t="s">
        <v>451</v>
      </c>
      <c r="C101" s="42">
        <v>16</v>
      </c>
      <c r="G101" s="39">
        <v>16</v>
      </c>
      <c r="H101" s="35">
        <v>3</v>
      </c>
      <c r="I101" s="35">
        <v>1</v>
      </c>
      <c r="J101" s="35">
        <v>2</v>
      </c>
      <c r="K101" s="35">
        <v>2</v>
      </c>
      <c r="L101" s="35">
        <v>2</v>
      </c>
      <c r="N101" s="35" t="s">
        <v>1444</v>
      </c>
      <c r="O101" s="35">
        <v>2</v>
      </c>
      <c r="P101" s="35">
        <v>2</v>
      </c>
      <c r="Q101" s="35">
        <v>2</v>
      </c>
      <c r="R101" s="38"/>
      <c r="S101" s="5"/>
      <c r="T101" s="5"/>
      <c r="U101" s="5"/>
      <c r="V101" s="5"/>
      <c r="W101" s="5"/>
      <c r="X101" s="5"/>
      <c r="Y101" s="5"/>
      <c r="Z101" s="32">
        <v>4389.8999999999996</v>
      </c>
    </row>
    <row r="102" spans="1:26" x14ac:dyDescent="0.25">
      <c r="A102" s="35">
        <v>101</v>
      </c>
      <c r="B102" s="35" t="s">
        <v>451</v>
      </c>
      <c r="C102" s="42">
        <v>16</v>
      </c>
      <c r="G102" s="39">
        <v>16</v>
      </c>
      <c r="H102" s="35">
        <v>3</v>
      </c>
      <c r="I102" s="35">
        <v>1</v>
      </c>
      <c r="J102" s="35">
        <v>2</v>
      </c>
      <c r="K102" s="35">
        <v>2</v>
      </c>
      <c r="L102" s="35">
        <v>2</v>
      </c>
      <c r="N102" s="35" t="s">
        <v>1444</v>
      </c>
      <c r="O102" s="35">
        <v>2</v>
      </c>
      <c r="P102" s="35">
        <v>2</v>
      </c>
      <c r="Q102" s="35">
        <v>2</v>
      </c>
      <c r="R102" s="38"/>
      <c r="S102" s="5"/>
      <c r="T102" s="5"/>
      <c r="U102" s="5"/>
      <c r="V102" s="5"/>
      <c r="W102" s="5"/>
      <c r="X102" s="5"/>
      <c r="Y102" s="5"/>
      <c r="Z102" s="32">
        <v>4389.8999999999996</v>
      </c>
    </row>
    <row r="103" spans="1:26" x14ac:dyDescent="0.25">
      <c r="A103" s="35">
        <v>102</v>
      </c>
      <c r="B103" s="35" t="s">
        <v>451</v>
      </c>
      <c r="C103" s="42">
        <v>16</v>
      </c>
      <c r="G103" s="39">
        <v>16</v>
      </c>
      <c r="H103" s="35">
        <v>3</v>
      </c>
      <c r="I103" s="35">
        <v>1</v>
      </c>
      <c r="J103" s="35">
        <v>2</v>
      </c>
      <c r="K103" s="35">
        <v>2</v>
      </c>
      <c r="L103" s="35">
        <v>2</v>
      </c>
      <c r="N103" s="35" t="s">
        <v>1444</v>
      </c>
      <c r="O103" s="35">
        <v>2</v>
      </c>
      <c r="P103" s="35">
        <v>2</v>
      </c>
      <c r="Q103" s="35">
        <v>2</v>
      </c>
      <c r="R103" s="38"/>
      <c r="S103" s="5"/>
      <c r="T103" s="5"/>
      <c r="U103" s="5"/>
      <c r="V103" s="5"/>
      <c r="W103" s="5"/>
      <c r="X103" s="5"/>
      <c r="Y103" s="5"/>
      <c r="Z103" s="32">
        <v>4389.8999999999996</v>
      </c>
    </row>
    <row r="104" spans="1:26" x14ac:dyDescent="0.25">
      <c r="A104" s="35">
        <v>103</v>
      </c>
      <c r="B104" s="35" t="s">
        <v>451</v>
      </c>
      <c r="C104" s="42">
        <v>16</v>
      </c>
      <c r="G104" s="39">
        <v>16</v>
      </c>
      <c r="H104" s="35">
        <v>3</v>
      </c>
      <c r="I104" s="35">
        <v>1</v>
      </c>
      <c r="J104" s="35">
        <v>2</v>
      </c>
      <c r="K104" s="35">
        <v>2</v>
      </c>
      <c r="L104" s="35">
        <v>2</v>
      </c>
      <c r="N104" s="35" t="s">
        <v>1444</v>
      </c>
      <c r="O104" s="35">
        <v>2</v>
      </c>
      <c r="P104" s="35">
        <v>2</v>
      </c>
      <c r="Q104" s="35">
        <v>2</v>
      </c>
      <c r="R104" s="38"/>
      <c r="S104" s="5"/>
      <c r="T104" s="5"/>
      <c r="U104" s="5"/>
      <c r="V104" s="5"/>
      <c r="W104" s="5"/>
      <c r="X104" s="5"/>
      <c r="Y104" s="5"/>
      <c r="Z104" s="32">
        <v>4389.8999999999996</v>
      </c>
    </row>
    <row r="105" spans="1:26" x14ac:dyDescent="0.25">
      <c r="A105" s="35">
        <v>104</v>
      </c>
      <c r="B105" s="35" t="s">
        <v>451</v>
      </c>
      <c r="C105" s="42">
        <v>16</v>
      </c>
      <c r="G105" s="39">
        <v>16</v>
      </c>
      <c r="H105" s="35">
        <v>4</v>
      </c>
      <c r="I105" s="35">
        <v>1</v>
      </c>
      <c r="J105" s="35">
        <v>2</v>
      </c>
      <c r="K105" s="35">
        <v>1</v>
      </c>
      <c r="L105" s="35">
        <v>1</v>
      </c>
      <c r="N105" s="35" t="s">
        <v>1444</v>
      </c>
      <c r="O105" s="35">
        <v>2</v>
      </c>
      <c r="P105" s="35">
        <v>2</v>
      </c>
      <c r="Q105" s="35">
        <v>2</v>
      </c>
      <c r="R105" s="38"/>
      <c r="S105" s="5"/>
      <c r="T105" s="5"/>
      <c r="U105" s="5"/>
      <c r="V105" s="5"/>
      <c r="W105" s="5"/>
      <c r="X105" s="5"/>
      <c r="Y105" s="5"/>
      <c r="Z105" s="32">
        <v>4389.8999999999996</v>
      </c>
    </row>
    <row r="106" spans="1:26" x14ac:dyDescent="0.25">
      <c r="A106" s="35">
        <v>105</v>
      </c>
      <c r="B106" s="35" t="s">
        <v>451</v>
      </c>
      <c r="C106" s="42">
        <v>18</v>
      </c>
      <c r="G106" s="39">
        <v>18</v>
      </c>
      <c r="H106" s="35">
        <v>4</v>
      </c>
      <c r="I106" s="35">
        <v>1</v>
      </c>
      <c r="J106" s="35">
        <v>2</v>
      </c>
      <c r="K106" s="35">
        <v>1</v>
      </c>
      <c r="L106" s="35">
        <v>1</v>
      </c>
      <c r="N106" s="35" t="s">
        <v>1444</v>
      </c>
      <c r="O106" s="35">
        <v>2</v>
      </c>
      <c r="P106" s="35">
        <v>2</v>
      </c>
      <c r="Q106" s="35">
        <v>2</v>
      </c>
      <c r="R106" s="38"/>
      <c r="S106" s="5"/>
      <c r="T106" s="5"/>
      <c r="U106" s="5"/>
      <c r="V106" s="5"/>
      <c r="W106" s="5"/>
      <c r="X106" s="5"/>
      <c r="Y106" s="5"/>
      <c r="Z106" s="32">
        <v>4389.8999999999996</v>
      </c>
    </row>
    <row r="107" spans="1:26" x14ac:dyDescent="0.25">
      <c r="A107" s="35">
        <v>106</v>
      </c>
      <c r="B107" s="35" t="s">
        <v>451</v>
      </c>
      <c r="C107" s="42">
        <v>18</v>
      </c>
      <c r="G107" s="39">
        <v>18</v>
      </c>
      <c r="H107" s="35">
        <v>4</v>
      </c>
      <c r="I107" s="35">
        <v>1</v>
      </c>
      <c r="J107" s="35">
        <v>2</v>
      </c>
      <c r="K107" s="35">
        <v>1</v>
      </c>
      <c r="L107" s="35">
        <v>1</v>
      </c>
      <c r="N107" s="35" t="s">
        <v>1444</v>
      </c>
      <c r="O107" s="35">
        <v>2</v>
      </c>
      <c r="P107" s="35">
        <v>2</v>
      </c>
      <c r="Q107" s="35">
        <v>2</v>
      </c>
      <c r="R107" s="38"/>
      <c r="S107" s="5"/>
      <c r="T107" s="5"/>
      <c r="U107" s="5"/>
      <c r="V107" s="5"/>
      <c r="W107" s="5"/>
      <c r="X107" s="5"/>
      <c r="Y107" s="5"/>
      <c r="Z107" s="32">
        <v>4389.8999999999996</v>
      </c>
    </row>
    <row r="108" spans="1:26" x14ac:dyDescent="0.25">
      <c r="A108" s="35">
        <v>107</v>
      </c>
      <c r="B108" s="35" t="s">
        <v>451</v>
      </c>
      <c r="C108" s="42">
        <v>18</v>
      </c>
      <c r="G108" s="39">
        <v>18</v>
      </c>
      <c r="H108" s="35">
        <v>4</v>
      </c>
      <c r="I108" s="35">
        <v>1</v>
      </c>
      <c r="J108" s="35">
        <v>2</v>
      </c>
      <c r="K108" s="35">
        <v>1</v>
      </c>
      <c r="L108" s="35">
        <v>1</v>
      </c>
      <c r="N108" s="35" t="s">
        <v>1444</v>
      </c>
      <c r="O108" s="35">
        <v>2</v>
      </c>
      <c r="P108" s="35">
        <v>2</v>
      </c>
      <c r="Q108" s="35">
        <v>2</v>
      </c>
      <c r="R108" s="38"/>
      <c r="S108" s="5"/>
      <c r="T108" s="5"/>
      <c r="U108" s="5"/>
      <c r="V108" s="5"/>
      <c r="W108" s="5"/>
      <c r="X108" s="5"/>
      <c r="Y108" s="5"/>
      <c r="Z108" s="32">
        <v>4389.8999999999996</v>
      </c>
    </row>
    <row r="109" spans="1:26" x14ac:dyDescent="0.25">
      <c r="A109" s="35">
        <v>108</v>
      </c>
      <c r="B109" s="35" t="s">
        <v>451</v>
      </c>
      <c r="C109" s="42">
        <v>18</v>
      </c>
      <c r="G109" s="39">
        <v>18</v>
      </c>
      <c r="H109" s="35">
        <v>4</v>
      </c>
      <c r="I109" s="35">
        <v>1</v>
      </c>
      <c r="J109" s="35">
        <v>2</v>
      </c>
      <c r="K109" s="35">
        <v>1</v>
      </c>
      <c r="L109" s="35">
        <v>1</v>
      </c>
      <c r="N109" s="35" t="s">
        <v>1444</v>
      </c>
      <c r="O109" s="35">
        <v>2</v>
      </c>
      <c r="P109" s="35">
        <v>2</v>
      </c>
      <c r="Q109" s="35">
        <v>2</v>
      </c>
      <c r="R109" s="38"/>
      <c r="S109" s="5"/>
      <c r="T109" s="5"/>
      <c r="U109" s="5"/>
      <c r="V109" s="5"/>
      <c r="W109" s="5"/>
      <c r="X109" s="5"/>
      <c r="Y109" s="5"/>
      <c r="Z109" s="32">
        <v>4389.8999999999996</v>
      </c>
    </row>
    <row r="110" spans="1:26" x14ac:dyDescent="0.25">
      <c r="A110" s="35">
        <v>109</v>
      </c>
      <c r="B110" s="35" t="s">
        <v>451</v>
      </c>
      <c r="C110" s="42">
        <v>18</v>
      </c>
      <c r="G110" s="39">
        <v>18</v>
      </c>
      <c r="H110" s="35">
        <v>4</v>
      </c>
      <c r="I110" s="35">
        <v>1</v>
      </c>
      <c r="J110" s="35">
        <v>2</v>
      </c>
      <c r="K110" s="35">
        <v>1</v>
      </c>
      <c r="L110" s="35">
        <v>1</v>
      </c>
      <c r="N110" s="35" t="s">
        <v>1444</v>
      </c>
      <c r="O110" s="35">
        <v>2</v>
      </c>
      <c r="P110" s="35">
        <v>2</v>
      </c>
      <c r="Q110" s="35">
        <v>2</v>
      </c>
      <c r="R110" s="38"/>
      <c r="S110" s="5"/>
      <c r="T110" s="5"/>
      <c r="U110" s="5"/>
      <c r="V110" s="5"/>
      <c r="W110" s="5"/>
      <c r="X110" s="5"/>
      <c r="Y110" s="5"/>
      <c r="Z110" s="32">
        <v>4389.8999999999996</v>
      </c>
    </row>
    <row r="111" spans="1:26" x14ac:dyDescent="0.25">
      <c r="A111" s="35">
        <v>110</v>
      </c>
      <c r="B111" s="35" t="s">
        <v>161</v>
      </c>
      <c r="C111" s="42">
        <v>13</v>
      </c>
      <c r="G111" s="39">
        <v>13</v>
      </c>
      <c r="H111" s="35">
        <v>4</v>
      </c>
      <c r="I111" s="35">
        <v>1</v>
      </c>
      <c r="J111" s="35">
        <v>2</v>
      </c>
      <c r="K111" s="35">
        <v>1</v>
      </c>
      <c r="L111" s="35">
        <v>1</v>
      </c>
      <c r="N111" s="35" t="s">
        <v>1444</v>
      </c>
      <c r="O111" s="35">
        <v>2</v>
      </c>
      <c r="P111" s="35">
        <v>2</v>
      </c>
      <c r="Q111" s="35">
        <v>2</v>
      </c>
      <c r="R111" s="38"/>
      <c r="S111" s="5"/>
      <c r="T111" s="5"/>
      <c r="U111" s="5"/>
      <c r="V111" s="5"/>
      <c r="W111" s="5"/>
      <c r="X111" s="5"/>
      <c r="Y111" s="5"/>
      <c r="Z111" s="32">
        <v>2763.9</v>
      </c>
    </row>
    <row r="112" spans="1:26" x14ac:dyDescent="0.25">
      <c r="A112" s="35">
        <v>111</v>
      </c>
      <c r="B112" s="35" t="s">
        <v>161</v>
      </c>
      <c r="C112" s="42">
        <v>13</v>
      </c>
      <c r="G112" s="39">
        <v>13</v>
      </c>
      <c r="H112" s="35">
        <v>4</v>
      </c>
      <c r="I112" s="35">
        <v>1</v>
      </c>
      <c r="J112" s="35">
        <v>2</v>
      </c>
      <c r="K112" s="35">
        <v>1</v>
      </c>
      <c r="L112" s="35">
        <v>1</v>
      </c>
      <c r="N112" s="35" t="s">
        <v>1444</v>
      </c>
      <c r="O112" s="35">
        <v>2</v>
      </c>
      <c r="P112" s="35">
        <v>2</v>
      </c>
      <c r="Q112" s="35">
        <v>2</v>
      </c>
      <c r="R112" s="38"/>
      <c r="S112" s="5"/>
      <c r="T112" s="5"/>
      <c r="U112" s="5"/>
      <c r="V112" s="5"/>
      <c r="W112" s="5"/>
      <c r="X112" s="5"/>
      <c r="Y112" s="5"/>
      <c r="Z112" s="32">
        <v>2763.9</v>
      </c>
    </row>
    <row r="113" spans="1:26" x14ac:dyDescent="0.25">
      <c r="A113" s="35">
        <v>112</v>
      </c>
      <c r="B113" s="35" t="s">
        <v>161</v>
      </c>
      <c r="C113" s="42">
        <v>13</v>
      </c>
      <c r="G113" s="39">
        <v>13</v>
      </c>
      <c r="H113" s="35">
        <v>4</v>
      </c>
      <c r="I113" s="35">
        <v>1</v>
      </c>
      <c r="J113" s="35">
        <v>2</v>
      </c>
      <c r="K113" s="35">
        <v>1</v>
      </c>
      <c r="L113" s="35">
        <v>1</v>
      </c>
      <c r="N113" s="35" t="s">
        <v>1444</v>
      </c>
      <c r="O113" s="35">
        <v>2</v>
      </c>
      <c r="P113" s="35">
        <v>2</v>
      </c>
      <c r="Q113" s="35">
        <v>2</v>
      </c>
      <c r="R113" s="38"/>
      <c r="S113" s="5"/>
      <c r="T113" s="5"/>
      <c r="U113" s="5"/>
      <c r="V113" s="5"/>
      <c r="W113" s="5"/>
      <c r="X113" s="5"/>
      <c r="Y113" s="5"/>
      <c r="Z113" s="32">
        <v>2763.9</v>
      </c>
    </row>
    <row r="114" spans="1:26" x14ac:dyDescent="0.25">
      <c r="A114" s="35">
        <v>113</v>
      </c>
      <c r="B114" s="35" t="s">
        <v>161</v>
      </c>
      <c r="C114" s="42">
        <v>13</v>
      </c>
      <c r="G114" s="39">
        <v>13</v>
      </c>
      <c r="H114" s="35">
        <v>4</v>
      </c>
      <c r="I114" s="35">
        <v>1</v>
      </c>
      <c r="J114" s="35">
        <v>2</v>
      </c>
      <c r="K114" s="35">
        <v>1</v>
      </c>
      <c r="L114" s="35">
        <v>1</v>
      </c>
      <c r="N114" s="35" t="s">
        <v>1444</v>
      </c>
      <c r="O114" s="35">
        <v>2</v>
      </c>
      <c r="P114" s="35">
        <v>2</v>
      </c>
      <c r="Q114" s="35">
        <v>2</v>
      </c>
      <c r="R114" s="38"/>
      <c r="S114" s="5"/>
      <c r="T114" s="5"/>
      <c r="U114" s="5"/>
      <c r="V114" s="5"/>
      <c r="W114" s="5"/>
      <c r="X114" s="5"/>
      <c r="Y114" s="5"/>
      <c r="Z114" s="32">
        <v>2763.9</v>
      </c>
    </row>
    <row r="115" spans="1:26" x14ac:dyDescent="0.25">
      <c r="A115" s="35">
        <v>114</v>
      </c>
      <c r="B115" s="35" t="s">
        <v>161</v>
      </c>
      <c r="C115" s="42">
        <v>13</v>
      </c>
      <c r="G115" s="39">
        <v>13</v>
      </c>
      <c r="H115" s="35">
        <v>4</v>
      </c>
      <c r="I115" s="35">
        <v>1</v>
      </c>
      <c r="J115" s="35">
        <v>2</v>
      </c>
      <c r="K115" s="35">
        <v>1</v>
      </c>
      <c r="L115" s="35">
        <v>1</v>
      </c>
      <c r="N115" s="35" t="s">
        <v>1444</v>
      </c>
      <c r="O115" s="35">
        <v>2</v>
      </c>
      <c r="P115" s="35">
        <v>2</v>
      </c>
      <c r="Q115" s="35">
        <v>2</v>
      </c>
      <c r="R115" s="38"/>
      <c r="S115" s="5"/>
      <c r="T115" s="5"/>
      <c r="U115" s="5"/>
      <c r="V115" s="5"/>
      <c r="W115" s="5"/>
      <c r="X115" s="5"/>
      <c r="Y115" s="5"/>
      <c r="Z115" s="32">
        <v>2763.9</v>
      </c>
    </row>
    <row r="116" spans="1:26" x14ac:dyDescent="0.25">
      <c r="A116" s="35">
        <v>115</v>
      </c>
      <c r="B116" s="35" t="s">
        <v>451</v>
      </c>
      <c r="C116" s="42">
        <v>15</v>
      </c>
      <c r="G116" s="39">
        <v>15</v>
      </c>
      <c r="H116" s="35">
        <v>3</v>
      </c>
      <c r="I116" s="35">
        <v>1.5</v>
      </c>
      <c r="J116" s="35">
        <v>2</v>
      </c>
      <c r="K116" s="35">
        <v>1</v>
      </c>
      <c r="L116" s="35">
        <v>1</v>
      </c>
      <c r="N116" s="35" t="s">
        <v>1444</v>
      </c>
      <c r="O116" s="35">
        <v>2</v>
      </c>
      <c r="P116" s="35">
        <v>2</v>
      </c>
      <c r="Q116" s="35">
        <v>2</v>
      </c>
      <c r="R116" s="38"/>
      <c r="S116" s="5"/>
      <c r="T116" s="5"/>
      <c r="U116" s="5"/>
      <c r="V116" s="5"/>
      <c r="W116" s="5"/>
      <c r="X116" s="5"/>
      <c r="Y116" s="5"/>
      <c r="Z116" s="32">
        <v>2763.9</v>
      </c>
    </row>
    <row r="117" spans="1:26" x14ac:dyDescent="0.25">
      <c r="A117" s="35">
        <v>116</v>
      </c>
      <c r="B117" s="35" t="s">
        <v>451</v>
      </c>
      <c r="C117" s="42">
        <v>10</v>
      </c>
      <c r="G117" s="39">
        <v>10</v>
      </c>
      <c r="H117" s="35">
        <v>2</v>
      </c>
      <c r="I117" s="35">
        <v>1</v>
      </c>
      <c r="J117" s="35">
        <v>1</v>
      </c>
      <c r="K117" s="35">
        <v>2</v>
      </c>
      <c r="L117" s="35">
        <v>2</v>
      </c>
      <c r="N117" s="35" t="s">
        <v>1444</v>
      </c>
      <c r="O117" s="35">
        <v>2</v>
      </c>
      <c r="P117" s="35">
        <v>2</v>
      </c>
      <c r="Q117" s="35">
        <v>2</v>
      </c>
      <c r="R117" s="38"/>
      <c r="S117" s="5"/>
      <c r="T117" s="5"/>
      <c r="U117" s="5"/>
      <c r="V117" s="5"/>
      <c r="W117" s="5"/>
      <c r="X117" s="5"/>
      <c r="Y117" s="5"/>
      <c r="Z117" s="32">
        <v>2763.9</v>
      </c>
    </row>
    <row r="118" spans="1:26" x14ac:dyDescent="0.25">
      <c r="A118" s="35">
        <v>117</v>
      </c>
      <c r="B118" s="35" t="s">
        <v>451</v>
      </c>
      <c r="C118" s="42">
        <v>10</v>
      </c>
      <c r="G118" s="39">
        <v>10</v>
      </c>
      <c r="H118" s="35">
        <v>2</v>
      </c>
      <c r="I118" s="35">
        <v>1</v>
      </c>
      <c r="J118" s="35">
        <v>1</v>
      </c>
      <c r="K118" s="35">
        <v>2</v>
      </c>
      <c r="L118" s="35">
        <v>2</v>
      </c>
      <c r="N118" s="35" t="s">
        <v>1444</v>
      </c>
      <c r="O118" s="35">
        <v>2</v>
      </c>
      <c r="P118" s="35">
        <v>2</v>
      </c>
      <c r="Q118" s="35">
        <v>2</v>
      </c>
      <c r="R118" s="38"/>
      <c r="S118" s="5"/>
      <c r="T118" s="5"/>
      <c r="U118" s="5"/>
      <c r="V118" s="5"/>
      <c r="W118" s="5"/>
      <c r="X118" s="5"/>
      <c r="Y118" s="5"/>
      <c r="Z118" s="32">
        <v>2763.9</v>
      </c>
    </row>
    <row r="119" spans="1:26" x14ac:dyDescent="0.25">
      <c r="A119" s="35">
        <v>118</v>
      </c>
      <c r="B119" s="35" t="s">
        <v>451</v>
      </c>
      <c r="C119" s="42">
        <v>10</v>
      </c>
      <c r="G119" s="39">
        <v>10</v>
      </c>
      <c r="H119" s="35">
        <v>2</v>
      </c>
      <c r="I119" s="35">
        <v>1</v>
      </c>
      <c r="J119" s="35">
        <v>1</v>
      </c>
      <c r="K119" s="35">
        <v>2</v>
      </c>
      <c r="L119" s="35">
        <v>2</v>
      </c>
      <c r="N119" s="35" t="s">
        <v>1444</v>
      </c>
      <c r="O119" s="35">
        <v>2</v>
      </c>
      <c r="P119" s="35">
        <v>2</v>
      </c>
      <c r="Q119" s="35">
        <v>2</v>
      </c>
      <c r="R119" s="38"/>
      <c r="S119" s="5"/>
      <c r="T119" s="5"/>
      <c r="U119" s="5"/>
      <c r="V119" s="5"/>
      <c r="W119" s="5"/>
      <c r="X119" s="5"/>
      <c r="Y119" s="5"/>
      <c r="Z119" s="32">
        <v>2763.9</v>
      </c>
    </row>
    <row r="120" spans="1:26" x14ac:dyDescent="0.25">
      <c r="A120" s="35">
        <v>119</v>
      </c>
      <c r="B120" s="35" t="s">
        <v>451</v>
      </c>
      <c r="C120" s="42">
        <v>10</v>
      </c>
      <c r="G120" s="39">
        <v>10</v>
      </c>
      <c r="H120" s="35">
        <v>2</v>
      </c>
      <c r="I120" s="35">
        <v>1</v>
      </c>
      <c r="J120" s="35">
        <v>1</v>
      </c>
      <c r="K120" s="35">
        <v>2</v>
      </c>
      <c r="L120" s="35">
        <v>2</v>
      </c>
      <c r="N120" s="35" t="s">
        <v>1444</v>
      </c>
      <c r="O120" s="35">
        <v>2</v>
      </c>
      <c r="P120" s="35">
        <v>2</v>
      </c>
      <c r="Q120" s="35">
        <v>2</v>
      </c>
      <c r="R120" s="38"/>
      <c r="S120" s="5"/>
      <c r="T120" s="5"/>
      <c r="U120" s="5"/>
      <c r="V120" s="5"/>
      <c r="W120" s="5"/>
      <c r="X120" s="5"/>
      <c r="Y120" s="5"/>
      <c r="Z120" s="32">
        <v>2763.9</v>
      </c>
    </row>
    <row r="121" spans="1:26" x14ac:dyDescent="0.25">
      <c r="A121" s="35">
        <v>120</v>
      </c>
      <c r="B121" s="35" t="s">
        <v>451</v>
      </c>
      <c r="C121" s="42">
        <v>10</v>
      </c>
      <c r="G121" s="39">
        <v>10</v>
      </c>
      <c r="H121" s="35">
        <v>2</v>
      </c>
      <c r="I121" s="35">
        <v>1</v>
      </c>
      <c r="J121" s="35">
        <v>1</v>
      </c>
      <c r="K121" s="35">
        <v>2</v>
      </c>
      <c r="L121" s="35">
        <v>2</v>
      </c>
      <c r="N121" s="35" t="s">
        <v>1444</v>
      </c>
      <c r="O121" s="35">
        <v>2</v>
      </c>
      <c r="P121" s="35">
        <v>2</v>
      </c>
      <c r="Q121" s="35">
        <v>2</v>
      </c>
      <c r="R121" s="38"/>
      <c r="S121" s="5"/>
      <c r="T121" s="5"/>
      <c r="U121" s="5"/>
      <c r="V121" s="5"/>
      <c r="W121" s="5"/>
      <c r="X121" s="5"/>
      <c r="Y121" s="5"/>
      <c r="Z121" s="32">
        <v>2763.9</v>
      </c>
    </row>
    <row r="122" spans="1:26" x14ac:dyDescent="0.25">
      <c r="A122" s="35">
        <v>121</v>
      </c>
      <c r="B122" s="35" t="s">
        <v>451</v>
      </c>
      <c r="C122" s="42">
        <v>14</v>
      </c>
      <c r="G122" s="39">
        <v>14</v>
      </c>
      <c r="H122" s="35">
        <v>3</v>
      </c>
      <c r="I122" s="35">
        <v>1</v>
      </c>
      <c r="J122" s="35">
        <v>2</v>
      </c>
      <c r="K122" s="35">
        <v>1</v>
      </c>
      <c r="L122" s="35">
        <v>1</v>
      </c>
      <c r="N122" s="35" t="s">
        <v>1444</v>
      </c>
      <c r="O122" s="35">
        <v>2</v>
      </c>
      <c r="P122" s="35">
        <v>2</v>
      </c>
      <c r="Q122" s="35">
        <v>2</v>
      </c>
      <c r="R122" s="38"/>
      <c r="S122" s="5"/>
      <c r="T122" s="5"/>
      <c r="U122" s="5"/>
      <c r="V122" s="5"/>
      <c r="W122" s="5"/>
      <c r="X122" s="5"/>
      <c r="Y122" s="5"/>
      <c r="Z122" s="32">
        <v>2763.9</v>
      </c>
    </row>
    <row r="123" spans="1:26" x14ac:dyDescent="0.25">
      <c r="A123" s="35">
        <v>122</v>
      </c>
      <c r="B123" s="35" t="s">
        <v>280</v>
      </c>
      <c r="C123" s="42">
        <v>40</v>
      </c>
      <c r="G123" s="39">
        <v>40</v>
      </c>
      <c r="H123" s="35">
        <v>10</v>
      </c>
      <c r="I123" s="35">
        <v>3</v>
      </c>
      <c r="J123" s="35">
        <v>8</v>
      </c>
      <c r="K123" s="35">
        <v>2</v>
      </c>
      <c r="L123" s="35">
        <v>3</v>
      </c>
      <c r="N123" s="35" t="s">
        <v>1444</v>
      </c>
      <c r="O123" s="35">
        <v>2</v>
      </c>
      <c r="P123" s="35">
        <v>2</v>
      </c>
      <c r="Q123" s="35">
        <v>1</v>
      </c>
      <c r="R123" s="38">
        <v>85800</v>
      </c>
      <c r="S123" s="5">
        <v>75517</v>
      </c>
      <c r="T123" s="5">
        <v>37758.5</v>
      </c>
      <c r="U123" s="5">
        <v>22655.399999999998</v>
      </c>
      <c r="V123" s="5">
        <v>0</v>
      </c>
      <c r="W123" s="5">
        <v>0</v>
      </c>
      <c r="X123" s="5">
        <v>37759</v>
      </c>
      <c r="Y123" s="5">
        <v>22655.399999999998</v>
      </c>
      <c r="Z123" s="32">
        <v>28772</v>
      </c>
    </row>
    <row r="124" spans="1:26" x14ac:dyDescent="0.25">
      <c r="A124" s="35">
        <v>123</v>
      </c>
      <c r="B124" s="35" t="s">
        <v>1474</v>
      </c>
      <c r="C124" s="42">
        <v>65</v>
      </c>
      <c r="G124" s="39">
        <v>65</v>
      </c>
      <c r="H124" s="35">
        <v>14</v>
      </c>
      <c r="I124" s="35">
        <v>2</v>
      </c>
      <c r="J124" s="35">
        <v>7</v>
      </c>
      <c r="K124" s="35">
        <v>2</v>
      </c>
      <c r="L124" s="35">
        <v>2</v>
      </c>
      <c r="N124" s="35" t="s">
        <v>1444</v>
      </c>
      <c r="O124" s="35">
        <v>2</v>
      </c>
      <c r="P124" s="35">
        <v>2</v>
      </c>
      <c r="Q124" s="35">
        <v>1</v>
      </c>
      <c r="R124" s="38">
        <v>225900</v>
      </c>
      <c r="S124" s="5">
        <v>102925</v>
      </c>
      <c r="T124" s="5">
        <v>72047.5</v>
      </c>
      <c r="U124" s="5">
        <v>43228.799999999996</v>
      </c>
      <c r="V124" s="5">
        <v>0</v>
      </c>
      <c r="W124" s="5">
        <v>0</v>
      </c>
      <c r="X124" s="5">
        <v>72048</v>
      </c>
      <c r="Y124" s="5">
        <v>43228.799999999996</v>
      </c>
      <c r="Z124" s="32">
        <v>54901</v>
      </c>
    </row>
    <row r="125" spans="1:26" x14ac:dyDescent="0.25">
      <c r="A125" s="35">
        <v>124</v>
      </c>
      <c r="B125" s="35" t="s">
        <v>451</v>
      </c>
      <c r="C125" s="42">
        <v>14</v>
      </c>
      <c r="G125" s="39">
        <v>14</v>
      </c>
      <c r="H125" s="35">
        <v>3</v>
      </c>
      <c r="I125" s="35">
        <v>1</v>
      </c>
      <c r="J125" s="35">
        <v>2</v>
      </c>
      <c r="K125" s="35">
        <v>1</v>
      </c>
      <c r="L125" s="35">
        <v>1</v>
      </c>
      <c r="N125" s="35" t="s">
        <v>1444</v>
      </c>
      <c r="O125" s="35">
        <v>2</v>
      </c>
      <c r="P125" s="35">
        <v>2</v>
      </c>
      <c r="Q125" s="35">
        <v>2</v>
      </c>
      <c r="R125" s="38"/>
      <c r="S125" s="5"/>
      <c r="T125" s="5"/>
      <c r="U125" s="5"/>
      <c r="V125" s="5"/>
      <c r="W125" s="5"/>
      <c r="X125" s="5"/>
      <c r="Y125" s="5"/>
      <c r="Z125" s="32">
        <v>2763.9</v>
      </c>
    </row>
    <row r="126" spans="1:26" x14ac:dyDescent="0.25">
      <c r="A126" s="35">
        <v>125</v>
      </c>
      <c r="B126" s="35" t="s">
        <v>451</v>
      </c>
      <c r="C126" s="42">
        <v>14</v>
      </c>
      <c r="G126" s="39">
        <v>14</v>
      </c>
      <c r="H126" s="35">
        <v>3</v>
      </c>
      <c r="I126" s="35">
        <v>1</v>
      </c>
      <c r="J126" s="35">
        <v>2</v>
      </c>
      <c r="K126" s="35">
        <v>1</v>
      </c>
      <c r="L126" s="35">
        <v>1</v>
      </c>
      <c r="N126" s="35" t="s">
        <v>1444</v>
      </c>
      <c r="O126" s="35">
        <v>2</v>
      </c>
      <c r="P126" s="35">
        <v>2</v>
      </c>
      <c r="Q126" s="35">
        <v>2</v>
      </c>
      <c r="R126" s="38"/>
      <c r="S126" s="5"/>
      <c r="T126" s="5"/>
      <c r="U126" s="5"/>
      <c r="V126" s="5"/>
      <c r="W126" s="5"/>
      <c r="X126" s="5"/>
      <c r="Y126" s="5"/>
      <c r="Z126" s="32">
        <v>2763.9</v>
      </c>
    </row>
    <row r="127" spans="1:26" x14ac:dyDescent="0.25">
      <c r="A127" s="35">
        <v>126</v>
      </c>
      <c r="B127" s="35" t="s">
        <v>451</v>
      </c>
      <c r="C127" s="42">
        <v>10</v>
      </c>
      <c r="G127" s="39">
        <v>10</v>
      </c>
      <c r="H127" s="35">
        <v>2</v>
      </c>
      <c r="I127" s="35">
        <v>1.5</v>
      </c>
      <c r="J127" s="35">
        <v>1.5</v>
      </c>
      <c r="K127" s="35">
        <v>2</v>
      </c>
      <c r="L127" s="35">
        <v>2</v>
      </c>
      <c r="N127" s="35" t="s">
        <v>1444</v>
      </c>
      <c r="O127" s="35">
        <v>2</v>
      </c>
      <c r="P127" s="35">
        <v>2</v>
      </c>
      <c r="Q127" s="35">
        <v>2</v>
      </c>
      <c r="R127" s="38"/>
      <c r="S127" s="5"/>
      <c r="T127" s="5"/>
      <c r="U127" s="5"/>
      <c r="V127" s="5"/>
      <c r="W127" s="5"/>
      <c r="X127" s="5"/>
      <c r="Y127" s="5"/>
      <c r="Z127" s="32">
        <v>2763.9</v>
      </c>
    </row>
    <row r="128" spans="1:26" x14ac:dyDescent="0.25">
      <c r="A128" s="35">
        <v>127</v>
      </c>
      <c r="B128" s="35" t="s">
        <v>451</v>
      </c>
      <c r="C128" s="42">
        <v>10</v>
      </c>
      <c r="G128" s="39">
        <v>10</v>
      </c>
      <c r="H128" s="35">
        <v>2</v>
      </c>
      <c r="I128" s="35">
        <v>1.5</v>
      </c>
      <c r="J128" s="35">
        <v>1.5</v>
      </c>
      <c r="K128" s="35">
        <v>2</v>
      </c>
      <c r="L128" s="35">
        <v>2</v>
      </c>
      <c r="N128" s="35" t="s">
        <v>1444</v>
      </c>
      <c r="O128" s="35">
        <v>2</v>
      </c>
      <c r="P128" s="35">
        <v>2</v>
      </c>
      <c r="Q128" s="35">
        <v>2</v>
      </c>
      <c r="R128" s="38"/>
      <c r="S128" s="5"/>
      <c r="T128" s="5"/>
      <c r="U128" s="5"/>
      <c r="V128" s="5"/>
      <c r="W128" s="5"/>
      <c r="X128" s="5"/>
      <c r="Y128" s="5"/>
      <c r="Z128" s="32">
        <v>2763.9</v>
      </c>
    </row>
    <row r="129" spans="1:26" x14ac:dyDescent="0.25">
      <c r="A129" s="35">
        <v>128</v>
      </c>
      <c r="B129" s="35" t="s">
        <v>451</v>
      </c>
      <c r="C129" s="42">
        <v>10</v>
      </c>
      <c r="G129" s="39">
        <v>10</v>
      </c>
      <c r="H129" s="35">
        <v>2</v>
      </c>
      <c r="I129" s="35">
        <v>1.5</v>
      </c>
      <c r="J129" s="35">
        <v>1.5</v>
      </c>
      <c r="K129" s="35">
        <v>2</v>
      </c>
      <c r="L129" s="35">
        <v>2</v>
      </c>
      <c r="N129" s="35" t="s">
        <v>1444</v>
      </c>
      <c r="O129" s="35">
        <v>2</v>
      </c>
      <c r="P129" s="35">
        <v>2</v>
      </c>
      <c r="Q129" s="35">
        <v>2</v>
      </c>
      <c r="R129" s="38"/>
      <c r="S129" s="5"/>
      <c r="T129" s="5"/>
      <c r="U129" s="5"/>
      <c r="V129" s="5"/>
      <c r="W129" s="5"/>
      <c r="X129" s="5"/>
      <c r="Y129" s="5"/>
      <c r="Z129" s="32">
        <v>2763.9</v>
      </c>
    </row>
    <row r="130" spans="1:26" x14ac:dyDescent="0.25">
      <c r="A130" s="35">
        <v>129</v>
      </c>
      <c r="B130" s="35" t="s">
        <v>451</v>
      </c>
      <c r="C130" s="42">
        <v>10</v>
      </c>
      <c r="G130" s="39">
        <v>10</v>
      </c>
      <c r="H130" s="35">
        <v>2</v>
      </c>
      <c r="I130" s="35">
        <v>1.5</v>
      </c>
      <c r="J130" s="35">
        <v>1.5</v>
      </c>
      <c r="K130" s="35">
        <v>2</v>
      </c>
      <c r="L130" s="35">
        <v>2</v>
      </c>
      <c r="N130" s="35" t="s">
        <v>1444</v>
      </c>
      <c r="O130" s="35">
        <v>2</v>
      </c>
      <c r="P130" s="35">
        <v>2</v>
      </c>
      <c r="Q130" s="35">
        <v>2</v>
      </c>
      <c r="R130" s="38"/>
      <c r="S130" s="5"/>
      <c r="T130" s="5"/>
      <c r="U130" s="5"/>
      <c r="V130" s="5"/>
      <c r="W130" s="5"/>
      <c r="X130" s="5"/>
      <c r="Y130" s="5"/>
      <c r="Z130" s="32">
        <v>2763.9</v>
      </c>
    </row>
    <row r="131" spans="1:26" x14ac:dyDescent="0.25">
      <c r="A131" s="35">
        <v>130</v>
      </c>
      <c r="B131" s="35" t="s">
        <v>451</v>
      </c>
      <c r="C131" s="42">
        <v>22</v>
      </c>
      <c r="G131" s="39">
        <v>22</v>
      </c>
      <c r="H131" s="35">
        <v>4</v>
      </c>
      <c r="I131" s="35">
        <v>1.5</v>
      </c>
      <c r="J131" s="35">
        <v>3</v>
      </c>
      <c r="K131" s="35">
        <v>1</v>
      </c>
      <c r="L131" s="35">
        <v>1</v>
      </c>
      <c r="N131" s="35" t="s">
        <v>1444</v>
      </c>
      <c r="O131" s="35">
        <v>2</v>
      </c>
      <c r="P131" s="35">
        <v>2</v>
      </c>
      <c r="Q131" s="35">
        <v>2</v>
      </c>
      <c r="R131" s="38"/>
      <c r="S131" s="5"/>
      <c r="T131" s="5"/>
      <c r="U131" s="5"/>
      <c r="V131" s="5"/>
      <c r="W131" s="5"/>
      <c r="X131" s="5"/>
      <c r="Y131" s="5"/>
      <c r="Z131" s="32">
        <v>10174</v>
      </c>
    </row>
    <row r="132" spans="1:26" x14ac:dyDescent="0.25">
      <c r="A132" s="35">
        <v>131</v>
      </c>
      <c r="B132" s="35" t="s">
        <v>451</v>
      </c>
      <c r="C132" s="42">
        <v>22</v>
      </c>
      <c r="G132" s="39">
        <v>22</v>
      </c>
      <c r="H132" s="35">
        <v>4</v>
      </c>
      <c r="I132" s="35">
        <v>1.5</v>
      </c>
      <c r="J132" s="35">
        <v>3</v>
      </c>
      <c r="K132" s="35">
        <v>1</v>
      </c>
      <c r="L132" s="35">
        <v>1</v>
      </c>
      <c r="N132" s="35" t="s">
        <v>1444</v>
      </c>
      <c r="O132" s="35">
        <v>2</v>
      </c>
      <c r="P132" s="35">
        <v>2</v>
      </c>
      <c r="Q132" s="35">
        <v>2</v>
      </c>
      <c r="R132" s="38"/>
      <c r="S132" s="5"/>
      <c r="T132" s="5"/>
      <c r="U132" s="5"/>
      <c r="V132" s="5"/>
      <c r="W132" s="5"/>
      <c r="X132" s="5"/>
      <c r="Y132" s="5"/>
      <c r="Z132" s="32">
        <v>10174</v>
      </c>
    </row>
    <row r="133" spans="1:26" x14ac:dyDescent="0.25">
      <c r="A133" s="35">
        <v>132</v>
      </c>
      <c r="B133" s="35" t="s">
        <v>451</v>
      </c>
      <c r="C133" s="42">
        <v>22</v>
      </c>
      <c r="G133" s="39">
        <v>22</v>
      </c>
      <c r="H133" s="35">
        <v>4</v>
      </c>
      <c r="I133" s="35">
        <v>1.5</v>
      </c>
      <c r="J133" s="35">
        <v>3</v>
      </c>
      <c r="K133" s="35">
        <v>1</v>
      </c>
      <c r="L133" s="35">
        <v>1</v>
      </c>
      <c r="N133" s="35" t="s">
        <v>1444</v>
      </c>
      <c r="O133" s="35">
        <v>2</v>
      </c>
      <c r="P133" s="35">
        <v>2</v>
      </c>
      <c r="Q133" s="35">
        <v>2</v>
      </c>
      <c r="R133" s="38"/>
      <c r="S133" s="5"/>
      <c r="T133" s="5"/>
      <c r="U133" s="5"/>
      <c r="V133" s="5"/>
      <c r="W133" s="5"/>
      <c r="X133" s="5"/>
      <c r="Y133" s="5"/>
      <c r="Z133" s="32">
        <v>10174</v>
      </c>
    </row>
    <row r="134" spans="1:26" x14ac:dyDescent="0.25">
      <c r="A134" s="35">
        <v>133</v>
      </c>
      <c r="B134" s="35" t="s">
        <v>451</v>
      </c>
      <c r="C134" s="42">
        <v>22</v>
      </c>
      <c r="G134" s="39">
        <v>22</v>
      </c>
      <c r="H134" s="35">
        <v>4</v>
      </c>
      <c r="I134" s="35">
        <v>1.5</v>
      </c>
      <c r="J134" s="35">
        <v>3</v>
      </c>
      <c r="K134" s="35">
        <v>1</v>
      </c>
      <c r="L134" s="35">
        <v>1</v>
      </c>
      <c r="N134" s="35" t="s">
        <v>1444</v>
      </c>
      <c r="O134" s="35">
        <v>2</v>
      </c>
      <c r="P134" s="35">
        <v>2</v>
      </c>
      <c r="Q134" s="35">
        <v>2</v>
      </c>
      <c r="R134" s="38"/>
      <c r="S134" s="5"/>
      <c r="T134" s="5"/>
      <c r="U134" s="5"/>
      <c r="V134" s="5"/>
      <c r="W134" s="5"/>
      <c r="X134" s="5"/>
      <c r="Y134" s="5"/>
      <c r="Z134" s="32">
        <v>10174</v>
      </c>
    </row>
    <row r="135" spans="1:26" x14ac:dyDescent="0.25">
      <c r="A135" s="35">
        <v>134</v>
      </c>
      <c r="B135" s="35" t="s">
        <v>451</v>
      </c>
      <c r="C135" s="42">
        <v>22</v>
      </c>
      <c r="G135" s="39">
        <v>22</v>
      </c>
      <c r="H135" s="35">
        <v>4</v>
      </c>
      <c r="I135" s="35">
        <v>1.5</v>
      </c>
      <c r="J135" s="35">
        <v>3</v>
      </c>
      <c r="K135" s="35">
        <v>1</v>
      </c>
      <c r="L135" s="35">
        <v>1</v>
      </c>
      <c r="N135" s="35" t="s">
        <v>1444</v>
      </c>
      <c r="O135" s="35">
        <v>2</v>
      </c>
      <c r="P135" s="35">
        <v>2</v>
      </c>
      <c r="Q135" s="35">
        <v>2</v>
      </c>
      <c r="R135" s="38"/>
      <c r="S135" s="5"/>
      <c r="T135" s="5"/>
      <c r="U135" s="5"/>
      <c r="V135" s="5"/>
      <c r="W135" s="5"/>
      <c r="X135" s="5"/>
      <c r="Y135" s="5"/>
      <c r="Z135" s="32">
        <v>10174</v>
      </c>
    </row>
    <row r="136" spans="1:26" x14ac:dyDescent="0.25">
      <c r="A136" s="35">
        <v>135</v>
      </c>
      <c r="B136" s="35" t="s">
        <v>451</v>
      </c>
      <c r="C136" s="42">
        <v>22</v>
      </c>
      <c r="G136" s="39">
        <v>22</v>
      </c>
      <c r="H136" s="35">
        <v>4</v>
      </c>
      <c r="I136" s="35">
        <v>1.5</v>
      </c>
      <c r="J136" s="35">
        <v>3</v>
      </c>
      <c r="K136" s="35">
        <v>1</v>
      </c>
      <c r="L136" s="35">
        <v>1</v>
      </c>
      <c r="N136" s="35" t="s">
        <v>1444</v>
      </c>
      <c r="O136" s="35">
        <v>2</v>
      </c>
      <c r="P136" s="35">
        <v>2</v>
      </c>
      <c r="Q136" s="35">
        <v>2</v>
      </c>
      <c r="R136" s="38"/>
      <c r="S136" s="5"/>
      <c r="T136" s="5"/>
      <c r="U136" s="5"/>
      <c r="V136" s="5"/>
      <c r="W136" s="5"/>
      <c r="X136" s="5"/>
      <c r="Y136" s="5"/>
      <c r="Z136" s="32">
        <v>10174</v>
      </c>
    </row>
    <row r="137" spans="1:26" x14ac:dyDescent="0.25">
      <c r="A137" s="35">
        <v>136</v>
      </c>
      <c r="B137" s="35" t="s">
        <v>451</v>
      </c>
      <c r="C137" s="42">
        <v>22</v>
      </c>
      <c r="G137" s="39">
        <v>22</v>
      </c>
      <c r="H137" s="35">
        <v>4</v>
      </c>
      <c r="I137" s="35">
        <v>1.5</v>
      </c>
      <c r="J137" s="35">
        <v>3</v>
      </c>
      <c r="K137" s="35">
        <v>1</v>
      </c>
      <c r="L137" s="35">
        <v>1</v>
      </c>
      <c r="N137" s="35" t="s">
        <v>1444</v>
      </c>
      <c r="O137" s="35">
        <v>2</v>
      </c>
      <c r="P137" s="35">
        <v>2</v>
      </c>
      <c r="Q137" s="35">
        <v>2</v>
      </c>
      <c r="R137" s="38"/>
      <c r="S137" s="5"/>
      <c r="T137" s="5"/>
      <c r="U137" s="5"/>
      <c r="V137" s="5"/>
      <c r="W137" s="5"/>
      <c r="X137" s="5"/>
      <c r="Y137" s="5"/>
      <c r="Z137" s="32">
        <v>10174</v>
      </c>
    </row>
    <row r="138" spans="1:26" x14ac:dyDescent="0.25">
      <c r="A138" s="35">
        <v>137</v>
      </c>
      <c r="B138" s="35" t="s">
        <v>451</v>
      </c>
      <c r="C138" s="42">
        <v>30</v>
      </c>
      <c r="G138" s="39">
        <v>30</v>
      </c>
      <c r="H138" s="35">
        <v>5</v>
      </c>
      <c r="I138" s="35">
        <v>2</v>
      </c>
      <c r="J138" s="35">
        <v>4</v>
      </c>
      <c r="K138" s="35">
        <v>1</v>
      </c>
      <c r="L138" s="35">
        <v>1</v>
      </c>
      <c r="N138" s="35" t="s">
        <v>1444</v>
      </c>
      <c r="O138" s="35">
        <v>2</v>
      </c>
      <c r="P138" s="35">
        <v>2</v>
      </c>
      <c r="Q138" s="35">
        <v>2</v>
      </c>
      <c r="R138" s="38">
        <v>44300</v>
      </c>
      <c r="S138" s="5">
        <v>7483</v>
      </c>
      <c r="T138" s="5">
        <v>7483</v>
      </c>
      <c r="U138" s="5">
        <v>4489.8</v>
      </c>
      <c r="V138" s="5">
        <v>0</v>
      </c>
      <c r="W138" s="5">
        <v>0</v>
      </c>
      <c r="X138" s="5">
        <v>7483</v>
      </c>
      <c r="Y138" s="5">
        <v>4489.8</v>
      </c>
      <c r="Z138" s="32">
        <v>5702</v>
      </c>
    </row>
    <row r="139" spans="1:26" x14ac:dyDescent="0.25">
      <c r="A139" s="35">
        <v>138</v>
      </c>
      <c r="B139" s="35" t="s">
        <v>451</v>
      </c>
      <c r="C139" s="42">
        <v>32.454545454545453</v>
      </c>
      <c r="G139" s="39">
        <v>32</v>
      </c>
      <c r="H139" s="35">
        <v>5</v>
      </c>
      <c r="I139" s="35">
        <v>2</v>
      </c>
      <c r="J139" s="35">
        <v>4</v>
      </c>
      <c r="K139" s="35">
        <v>1</v>
      </c>
      <c r="L139" s="35">
        <v>1</v>
      </c>
      <c r="N139" s="35" t="s">
        <v>1444</v>
      </c>
      <c r="O139" s="35">
        <v>2</v>
      </c>
      <c r="P139" s="35">
        <v>2</v>
      </c>
      <c r="Q139" s="35">
        <v>2</v>
      </c>
      <c r="R139" s="38">
        <v>59000</v>
      </c>
      <c r="S139" s="5">
        <v>7266</v>
      </c>
      <c r="T139" s="5">
        <v>7266</v>
      </c>
      <c r="U139" s="5">
        <v>4359.5999999999995</v>
      </c>
      <c r="V139" s="5">
        <v>0</v>
      </c>
      <c r="W139" s="5">
        <v>0</v>
      </c>
      <c r="X139" s="5">
        <v>7266</v>
      </c>
      <c r="Y139" s="5">
        <v>4359.5999999999995</v>
      </c>
      <c r="Z139" s="32">
        <v>5537</v>
      </c>
    </row>
    <row r="140" spans="1:26" x14ac:dyDescent="0.25">
      <c r="A140" s="35">
        <v>139</v>
      </c>
      <c r="B140" s="35" t="s">
        <v>451</v>
      </c>
      <c r="C140" s="42">
        <v>23.545454545454547</v>
      </c>
      <c r="G140" s="39">
        <v>24</v>
      </c>
      <c r="H140" s="35">
        <v>4</v>
      </c>
      <c r="I140" s="35">
        <v>2</v>
      </c>
      <c r="J140" s="35">
        <v>4</v>
      </c>
      <c r="K140" s="35">
        <v>1</v>
      </c>
      <c r="L140" s="35">
        <v>1</v>
      </c>
      <c r="N140" s="35" t="s">
        <v>1444</v>
      </c>
      <c r="O140" s="35">
        <v>2</v>
      </c>
      <c r="P140" s="35">
        <v>2</v>
      </c>
      <c r="Q140" s="35">
        <v>2</v>
      </c>
      <c r="R140" s="38"/>
      <c r="S140" s="5"/>
      <c r="T140" s="5"/>
      <c r="U140" s="5"/>
      <c r="V140" s="5"/>
      <c r="W140" s="5"/>
      <c r="X140" s="5"/>
      <c r="Y140" s="5"/>
      <c r="Z140" s="32">
        <v>10174</v>
      </c>
    </row>
    <row r="141" spans="1:26" x14ac:dyDescent="0.25">
      <c r="A141" s="35">
        <v>140</v>
      </c>
      <c r="B141" s="35" t="s">
        <v>451</v>
      </c>
      <c r="C141" s="42">
        <v>29.90909090909091</v>
      </c>
      <c r="G141" s="39">
        <v>30</v>
      </c>
      <c r="H141" s="35">
        <v>5</v>
      </c>
      <c r="I141" s="35">
        <v>2</v>
      </c>
      <c r="J141" s="35">
        <v>4</v>
      </c>
      <c r="K141" s="35">
        <v>1</v>
      </c>
      <c r="L141" s="35">
        <v>1</v>
      </c>
      <c r="N141" s="35" t="s">
        <v>1444</v>
      </c>
      <c r="O141" s="35">
        <v>2</v>
      </c>
      <c r="P141" s="35">
        <v>2</v>
      </c>
      <c r="Q141" s="35">
        <v>2</v>
      </c>
      <c r="R141" s="38">
        <v>44300</v>
      </c>
      <c r="S141" s="5">
        <v>7483</v>
      </c>
      <c r="T141" s="5">
        <v>7483</v>
      </c>
      <c r="U141" s="5">
        <v>4489.8</v>
      </c>
      <c r="V141" s="5">
        <v>0</v>
      </c>
      <c r="W141" s="5">
        <v>0</v>
      </c>
      <c r="X141" s="5">
        <v>7483</v>
      </c>
      <c r="Y141" s="5">
        <v>4489.8</v>
      </c>
      <c r="Z141" s="32">
        <v>5702</v>
      </c>
    </row>
    <row r="142" spans="1:26" x14ac:dyDescent="0.25">
      <c r="A142" s="35">
        <v>141</v>
      </c>
      <c r="B142" s="35" t="s">
        <v>451</v>
      </c>
      <c r="C142" s="42">
        <v>30.545454545454547</v>
      </c>
      <c r="G142" s="39">
        <v>31</v>
      </c>
      <c r="H142" s="35">
        <v>5</v>
      </c>
      <c r="I142" s="35">
        <v>2</v>
      </c>
      <c r="J142" s="35">
        <v>4</v>
      </c>
      <c r="K142" s="35">
        <v>1</v>
      </c>
      <c r="L142" s="35">
        <v>2</v>
      </c>
      <c r="N142" s="35" t="s">
        <v>1444</v>
      </c>
      <c r="O142" s="35">
        <v>2</v>
      </c>
      <c r="P142" s="35">
        <v>2</v>
      </c>
      <c r="Q142" s="35">
        <v>2</v>
      </c>
      <c r="R142" s="38">
        <v>59000</v>
      </c>
      <c r="S142" s="5">
        <v>7266</v>
      </c>
      <c r="T142" s="5">
        <v>5812.8</v>
      </c>
      <c r="U142" s="5">
        <v>3487.7999999999997</v>
      </c>
      <c r="V142" s="5">
        <v>0</v>
      </c>
      <c r="W142" s="5">
        <v>0</v>
      </c>
      <c r="X142" s="5">
        <v>5813</v>
      </c>
      <c r="Y142" s="5">
        <v>3487.7999999999997</v>
      </c>
      <c r="Z142" s="32">
        <v>4430</v>
      </c>
    </row>
    <row r="143" spans="1:26" x14ac:dyDescent="0.25">
      <c r="A143" s="35">
        <v>142</v>
      </c>
      <c r="B143" s="35" t="s">
        <v>451</v>
      </c>
      <c r="C143" s="42">
        <v>18.772727272727273</v>
      </c>
      <c r="G143" s="39">
        <v>19</v>
      </c>
      <c r="H143" s="35">
        <v>3</v>
      </c>
      <c r="I143" s="35">
        <v>2</v>
      </c>
      <c r="J143" s="35">
        <v>3</v>
      </c>
      <c r="K143" s="35">
        <v>1</v>
      </c>
      <c r="L143" s="35">
        <v>2</v>
      </c>
      <c r="N143" s="35" t="s">
        <v>1444</v>
      </c>
      <c r="O143" s="35">
        <v>2</v>
      </c>
      <c r="P143" s="35">
        <v>2</v>
      </c>
      <c r="Q143" s="35">
        <v>2</v>
      </c>
      <c r="R143" s="38"/>
      <c r="S143" s="5"/>
      <c r="T143" s="5"/>
      <c r="U143" s="5"/>
      <c r="V143" s="5"/>
      <c r="W143" s="5"/>
      <c r="X143" s="5"/>
      <c r="Y143" s="5"/>
      <c r="Z143" s="32">
        <v>4389.8999999999996</v>
      </c>
    </row>
    <row r="144" spans="1:26" s="30" customFormat="1" x14ac:dyDescent="0.25">
      <c r="A144" s="73">
        <v>143</v>
      </c>
      <c r="B144" s="73" t="s">
        <v>451</v>
      </c>
      <c r="C144" s="74">
        <v>25</v>
      </c>
      <c r="D144" s="73"/>
      <c r="E144" s="73"/>
      <c r="F144" s="73"/>
      <c r="G144" s="75">
        <v>25</v>
      </c>
      <c r="H144" s="73">
        <v>5</v>
      </c>
      <c r="I144" s="73">
        <v>2</v>
      </c>
      <c r="J144" s="73">
        <v>4</v>
      </c>
      <c r="K144" s="73">
        <v>1</v>
      </c>
      <c r="L144" s="73">
        <v>2</v>
      </c>
      <c r="M144" s="76">
        <v>0</v>
      </c>
      <c r="N144" s="73" t="s">
        <v>1444</v>
      </c>
      <c r="O144" s="73">
        <v>2</v>
      </c>
      <c r="P144" s="73">
        <v>2</v>
      </c>
      <c r="Q144" s="73">
        <v>2</v>
      </c>
      <c r="R144" s="77">
        <v>44300</v>
      </c>
      <c r="S144" s="78">
        <v>7483</v>
      </c>
      <c r="T144" s="78">
        <v>5986.4000000000005</v>
      </c>
      <c r="U144" s="78">
        <v>3591.6</v>
      </c>
      <c r="V144" s="78">
        <v>0</v>
      </c>
      <c r="W144" s="78">
        <v>0</v>
      </c>
      <c r="X144" s="78">
        <v>5986</v>
      </c>
      <c r="Y144" s="78">
        <v>3591.6</v>
      </c>
      <c r="Z144" s="79">
        <v>4561</v>
      </c>
    </row>
    <row r="145" spans="1:26" x14ac:dyDescent="0.25">
      <c r="A145" s="35">
        <v>144</v>
      </c>
      <c r="B145" s="35" t="s">
        <v>451</v>
      </c>
      <c r="C145" s="42">
        <v>13.363636363636363</v>
      </c>
      <c r="G145" s="39">
        <v>13</v>
      </c>
      <c r="H145" s="35">
        <v>3</v>
      </c>
      <c r="I145" s="35">
        <v>1</v>
      </c>
      <c r="J145" s="35">
        <v>2</v>
      </c>
      <c r="K145" s="35">
        <v>1</v>
      </c>
      <c r="L145" s="35">
        <v>1</v>
      </c>
      <c r="N145" s="35" t="s">
        <v>1444</v>
      </c>
      <c r="O145" s="35">
        <v>2</v>
      </c>
      <c r="P145" s="35">
        <v>2</v>
      </c>
      <c r="Q145" s="35">
        <v>2</v>
      </c>
      <c r="R145" s="38"/>
      <c r="S145" s="5"/>
      <c r="T145" s="5"/>
      <c r="U145" s="5"/>
      <c r="V145" s="5"/>
      <c r="W145" s="5"/>
      <c r="X145" s="5"/>
      <c r="Y145" s="5"/>
      <c r="Z145" s="32">
        <v>2763.9</v>
      </c>
    </row>
    <row r="146" spans="1:26" x14ac:dyDescent="0.25">
      <c r="A146" s="35">
        <v>145</v>
      </c>
      <c r="B146" s="35" t="s">
        <v>451</v>
      </c>
      <c r="C146" s="42">
        <v>13.363636363636363</v>
      </c>
      <c r="G146" s="39">
        <v>13</v>
      </c>
      <c r="H146" s="35">
        <v>2</v>
      </c>
      <c r="I146" s="35">
        <v>1.5</v>
      </c>
      <c r="J146" s="35">
        <v>1</v>
      </c>
      <c r="K146" s="35">
        <v>2</v>
      </c>
      <c r="L146" s="35">
        <v>2</v>
      </c>
      <c r="N146" s="35" t="s">
        <v>1444</v>
      </c>
      <c r="O146" s="35">
        <v>2</v>
      </c>
      <c r="P146" s="35">
        <v>2</v>
      </c>
      <c r="Q146" s="35">
        <v>2</v>
      </c>
      <c r="R146" s="38"/>
      <c r="S146" s="5"/>
      <c r="T146" s="5"/>
      <c r="U146" s="5"/>
      <c r="V146" s="5"/>
      <c r="W146" s="5"/>
      <c r="X146" s="5"/>
      <c r="Y146" s="5"/>
      <c r="Z146" s="32">
        <v>2763.9</v>
      </c>
    </row>
    <row r="147" spans="1:26" x14ac:dyDescent="0.25">
      <c r="A147" s="35">
        <v>146</v>
      </c>
      <c r="B147" s="35" t="s">
        <v>451</v>
      </c>
      <c r="C147" s="42">
        <v>13.363636363636363</v>
      </c>
      <c r="G147" s="39">
        <v>13</v>
      </c>
      <c r="H147" s="35">
        <v>2</v>
      </c>
      <c r="I147" s="35">
        <v>1.5</v>
      </c>
      <c r="J147" s="35">
        <v>1</v>
      </c>
      <c r="K147" s="35">
        <v>2</v>
      </c>
      <c r="L147" s="35">
        <v>2</v>
      </c>
      <c r="N147" s="35" t="s">
        <v>1444</v>
      </c>
      <c r="O147" s="35">
        <v>2</v>
      </c>
      <c r="P147" s="35">
        <v>2</v>
      </c>
      <c r="Q147" s="35">
        <v>2</v>
      </c>
      <c r="R147" s="38"/>
      <c r="S147" s="5"/>
      <c r="T147" s="5"/>
      <c r="U147" s="5"/>
      <c r="V147" s="5"/>
      <c r="W147" s="5"/>
      <c r="X147" s="5"/>
      <c r="Y147" s="5"/>
      <c r="Z147" s="32">
        <v>2763.9</v>
      </c>
    </row>
    <row r="148" spans="1:26" x14ac:dyDescent="0.25">
      <c r="A148" s="35">
        <v>147</v>
      </c>
      <c r="B148" s="35" t="s">
        <v>451</v>
      </c>
      <c r="C148" s="42">
        <v>13.363636363636363</v>
      </c>
      <c r="G148" s="39">
        <v>13</v>
      </c>
      <c r="H148" s="35">
        <v>2</v>
      </c>
      <c r="I148" s="35">
        <v>1.5</v>
      </c>
      <c r="J148" s="35">
        <v>1</v>
      </c>
      <c r="K148" s="35">
        <v>2</v>
      </c>
      <c r="L148" s="35">
        <v>2</v>
      </c>
      <c r="N148" s="35" t="s">
        <v>1444</v>
      </c>
      <c r="O148" s="35">
        <v>2</v>
      </c>
      <c r="P148" s="35">
        <v>2</v>
      </c>
      <c r="Q148" s="35">
        <v>2</v>
      </c>
      <c r="R148" s="38"/>
      <c r="S148" s="5"/>
      <c r="T148" s="5"/>
      <c r="U148" s="5"/>
      <c r="V148" s="5"/>
      <c r="W148" s="5"/>
      <c r="X148" s="5"/>
      <c r="Y148" s="5"/>
      <c r="Z148" s="32">
        <v>2763.9</v>
      </c>
    </row>
    <row r="149" spans="1:26" x14ac:dyDescent="0.25">
      <c r="A149" s="35">
        <v>148</v>
      </c>
      <c r="B149" s="35" t="s">
        <v>451</v>
      </c>
      <c r="C149" s="42">
        <v>13.363636363636363</v>
      </c>
      <c r="G149" s="39">
        <v>13</v>
      </c>
      <c r="H149" s="35">
        <v>2</v>
      </c>
      <c r="I149" s="35">
        <v>1.5</v>
      </c>
      <c r="J149" s="35">
        <v>1</v>
      </c>
      <c r="K149" s="35">
        <v>2</v>
      </c>
      <c r="L149" s="35">
        <v>2</v>
      </c>
      <c r="N149" s="35" t="s">
        <v>1444</v>
      </c>
      <c r="O149" s="35">
        <v>2</v>
      </c>
      <c r="P149" s="35">
        <v>2</v>
      </c>
      <c r="Q149" s="35">
        <v>2</v>
      </c>
      <c r="R149" s="38"/>
      <c r="S149" s="5"/>
      <c r="T149" s="5"/>
      <c r="U149" s="5"/>
      <c r="V149" s="5"/>
      <c r="W149" s="5"/>
      <c r="X149" s="5"/>
      <c r="Y149" s="5"/>
      <c r="Z149" s="32">
        <v>2763.9</v>
      </c>
    </row>
    <row r="150" spans="1:26" x14ac:dyDescent="0.25">
      <c r="A150" s="35">
        <v>149</v>
      </c>
      <c r="B150" s="35" t="s">
        <v>451</v>
      </c>
      <c r="C150" s="42">
        <v>13.363636363636363</v>
      </c>
      <c r="G150" s="39">
        <v>13</v>
      </c>
      <c r="H150" s="35">
        <v>2</v>
      </c>
      <c r="I150" s="35">
        <v>1.5</v>
      </c>
      <c r="J150" s="35">
        <v>1</v>
      </c>
      <c r="K150" s="35">
        <v>2</v>
      </c>
      <c r="L150" s="35">
        <v>2</v>
      </c>
      <c r="N150" s="35" t="s">
        <v>1444</v>
      </c>
      <c r="O150" s="35">
        <v>2</v>
      </c>
      <c r="P150" s="35">
        <v>2</v>
      </c>
      <c r="Q150" s="35">
        <v>2</v>
      </c>
      <c r="R150" s="38"/>
      <c r="S150" s="5"/>
      <c r="T150" s="5"/>
      <c r="U150" s="5"/>
      <c r="V150" s="5"/>
      <c r="W150" s="5"/>
      <c r="X150" s="5"/>
      <c r="Y150" s="5"/>
      <c r="Z150" s="32">
        <v>2763.9</v>
      </c>
    </row>
    <row r="151" spans="1:26" x14ac:dyDescent="0.25">
      <c r="A151" s="35">
        <v>150</v>
      </c>
      <c r="B151" s="35" t="s">
        <v>451</v>
      </c>
      <c r="C151" s="42">
        <v>13.363636363636363</v>
      </c>
      <c r="G151" s="39">
        <v>13</v>
      </c>
      <c r="H151" s="35">
        <v>2</v>
      </c>
      <c r="I151" s="35">
        <v>1.5</v>
      </c>
      <c r="J151" s="35">
        <v>1</v>
      </c>
      <c r="K151" s="35">
        <v>2</v>
      </c>
      <c r="L151" s="35">
        <v>2</v>
      </c>
      <c r="N151" s="35" t="s">
        <v>1444</v>
      </c>
      <c r="O151" s="35">
        <v>2</v>
      </c>
      <c r="P151" s="35">
        <v>2</v>
      </c>
      <c r="Q151" s="35">
        <v>2</v>
      </c>
      <c r="R151" s="38"/>
      <c r="S151" s="5"/>
      <c r="T151" s="5"/>
      <c r="U151" s="5"/>
      <c r="V151" s="5"/>
      <c r="W151" s="5"/>
      <c r="X151" s="5"/>
      <c r="Y151" s="5"/>
      <c r="Z151" s="32">
        <v>2763.9</v>
      </c>
    </row>
    <row r="152" spans="1:26" x14ac:dyDescent="0.25">
      <c r="A152" s="35">
        <v>151</v>
      </c>
      <c r="B152" s="35" t="s">
        <v>451</v>
      </c>
      <c r="C152" s="42">
        <v>13.363636363636363</v>
      </c>
      <c r="G152" s="39">
        <v>13</v>
      </c>
      <c r="H152" s="35">
        <v>2</v>
      </c>
      <c r="I152" s="35">
        <v>1.5</v>
      </c>
      <c r="J152" s="35">
        <v>1</v>
      </c>
      <c r="K152" s="35">
        <v>2</v>
      </c>
      <c r="L152" s="35">
        <v>2</v>
      </c>
      <c r="N152" s="35" t="s">
        <v>1444</v>
      </c>
      <c r="O152" s="35">
        <v>2</v>
      </c>
      <c r="P152" s="35">
        <v>2</v>
      </c>
      <c r="Q152" s="35">
        <v>2</v>
      </c>
      <c r="R152" s="38"/>
      <c r="S152" s="5"/>
      <c r="T152" s="5"/>
      <c r="U152" s="5"/>
      <c r="V152" s="5"/>
      <c r="W152" s="5"/>
      <c r="X152" s="5"/>
      <c r="Y152" s="5"/>
      <c r="Z152" s="32">
        <v>2763.9</v>
      </c>
    </row>
    <row r="153" spans="1:26" x14ac:dyDescent="0.25">
      <c r="A153" s="35">
        <v>152</v>
      </c>
      <c r="B153" s="35" t="s">
        <v>451</v>
      </c>
      <c r="C153" s="42">
        <v>15.272727272727273</v>
      </c>
      <c r="G153" s="39">
        <v>15</v>
      </c>
      <c r="H153" s="35">
        <v>4</v>
      </c>
      <c r="I153" s="35">
        <v>2</v>
      </c>
      <c r="J153" s="35">
        <v>3</v>
      </c>
      <c r="K153" s="35">
        <v>1</v>
      </c>
      <c r="L153" s="35">
        <v>1</v>
      </c>
      <c r="N153" s="35" t="s">
        <v>1444</v>
      </c>
      <c r="O153" s="35">
        <v>2</v>
      </c>
      <c r="P153" s="35">
        <v>2</v>
      </c>
      <c r="Q153" s="35">
        <v>2</v>
      </c>
      <c r="R153" s="38"/>
      <c r="S153" s="5"/>
      <c r="T153" s="5"/>
      <c r="U153" s="5"/>
      <c r="V153" s="5"/>
      <c r="W153" s="5"/>
      <c r="X153" s="5"/>
      <c r="Y153" s="5"/>
      <c r="Z153" s="32">
        <v>2763.9</v>
      </c>
    </row>
    <row r="154" spans="1:26" x14ac:dyDescent="0.25">
      <c r="A154" s="35">
        <v>153</v>
      </c>
      <c r="B154" s="35" t="s">
        <v>451</v>
      </c>
      <c r="C154" s="42">
        <v>15.272727272727273</v>
      </c>
      <c r="G154" s="39">
        <v>15</v>
      </c>
      <c r="H154" s="35">
        <v>4</v>
      </c>
      <c r="I154" s="35">
        <v>2</v>
      </c>
      <c r="J154" s="35">
        <v>3</v>
      </c>
      <c r="K154" s="35">
        <v>1</v>
      </c>
      <c r="L154" s="35">
        <v>1</v>
      </c>
      <c r="N154" s="35" t="s">
        <v>1444</v>
      </c>
      <c r="O154" s="35">
        <v>2</v>
      </c>
      <c r="P154" s="35">
        <v>2</v>
      </c>
      <c r="Q154" s="35">
        <v>2</v>
      </c>
      <c r="R154" s="38"/>
      <c r="S154" s="5"/>
      <c r="T154" s="5"/>
      <c r="U154" s="5"/>
      <c r="V154" s="5"/>
      <c r="W154" s="5"/>
      <c r="X154" s="5"/>
      <c r="Y154" s="5"/>
      <c r="Z154" s="32">
        <v>2763.9</v>
      </c>
    </row>
    <row r="155" spans="1:26" x14ac:dyDescent="0.25">
      <c r="A155" s="35">
        <v>154</v>
      </c>
      <c r="B155" s="35" t="s">
        <v>451</v>
      </c>
      <c r="C155" s="42">
        <v>15.272727272727273</v>
      </c>
      <c r="G155" s="39">
        <v>15</v>
      </c>
      <c r="H155" s="35">
        <v>4</v>
      </c>
      <c r="I155" s="35">
        <v>2</v>
      </c>
      <c r="J155" s="35">
        <v>3</v>
      </c>
      <c r="K155" s="35">
        <v>1</v>
      </c>
      <c r="L155" s="35">
        <v>1</v>
      </c>
      <c r="N155" s="35" t="s">
        <v>1444</v>
      </c>
      <c r="O155" s="35">
        <v>2</v>
      </c>
      <c r="P155" s="35">
        <v>2</v>
      </c>
      <c r="Q155" s="35">
        <v>2</v>
      </c>
      <c r="R155" s="38"/>
      <c r="S155" s="5"/>
      <c r="T155" s="5"/>
      <c r="U155" s="5"/>
      <c r="V155" s="5"/>
      <c r="W155" s="5"/>
      <c r="X155" s="5"/>
      <c r="Y155" s="5"/>
      <c r="Z155" s="32">
        <v>2763.9</v>
      </c>
    </row>
    <row r="156" spans="1:26" x14ac:dyDescent="0.25">
      <c r="A156" s="35">
        <v>155</v>
      </c>
      <c r="B156" s="35" t="s">
        <v>451</v>
      </c>
      <c r="C156" s="42">
        <v>15.272727272727273</v>
      </c>
      <c r="G156" s="39">
        <v>15</v>
      </c>
      <c r="H156" s="35">
        <v>4</v>
      </c>
      <c r="I156" s="35">
        <v>2</v>
      </c>
      <c r="J156" s="35">
        <v>3</v>
      </c>
      <c r="K156" s="35">
        <v>1</v>
      </c>
      <c r="L156" s="35">
        <v>1</v>
      </c>
      <c r="N156" s="35" t="s">
        <v>1444</v>
      </c>
      <c r="O156" s="35">
        <v>2</v>
      </c>
      <c r="P156" s="35">
        <v>2</v>
      </c>
      <c r="Q156" s="35">
        <v>2</v>
      </c>
      <c r="R156" s="38"/>
      <c r="S156" s="5"/>
      <c r="T156" s="5"/>
      <c r="U156" s="5"/>
      <c r="V156" s="5"/>
      <c r="W156" s="5"/>
      <c r="X156" s="5"/>
      <c r="Y156" s="5"/>
      <c r="Z156" s="32">
        <v>2763.9</v>
      </c>
    </row>
    <row r="157" spans="1:26" x14ac:dyDescent="0.25">
      <c r="A157" s="35">
        <v>156</v>
      </c>
      <c r="B157" s="35" t="s">
        <v>406</v>
      </c>
      <c r="C157" s="42">
        <v>20.363636363636363</v>
      </c>
      <c r="G157" s="39">
        <v>20</v>
      </c>
      <c r="H157" s="35">
        <v>4</v>
      </c>
      <c r="I157" s="35">
        <v>1</v>
      </c>
      <c r="J157" s="35">
        <v>3</v>
      </c>
      <c r="K157" s="35">
        <v>1</v>
      </c>
      <c r="L157" s="35">
        <v>2</v>
      </c>
      <c r="N157" s="35" t="s">
        <v>1444</v>
      </c>
      <c r="O157" s="35">
        <v>2</v>
      </c>
      <c r="P157" s="35">
        <v>2</v>
      </c>
      <c r="Q157" s="35">
        <v>1</v>
      </c>
      <c r="R157" s="38"/>
      <c r="S157" s="5"/>
      <c r="T157" s="5"/>
      <c r="U157" s="5"/>
      <c r="V157" s="5"/>
      <c r="W157" s="5"/>
      <c r="X157" s="5"/>
      <c r="Y157" s="5"/>
      <c r="Z157" s="32"/>
    </row>
    <row r="158" spans="1:26" x14ac:dyDescent="0.25">
      <c r="A158" s="35">
        <v>157</v>
      </c>
      <c r="B158" s="35" t="s">
        <v>97</v>
      </c>
      <c r="C158" s="42">
        <v>32.13636363636364</v>
      </c>
      <c r="G158" s="39">
        <v>32</v>
      </c>
      <c r="H158" s="35">
        <v>7</v>
      </c>
      <c r="I158" s="35">
        <v>2</v>
      </c>
      <c r="J158" s="35">
        <v>7</v>
      </c>
      <c r="K158" s="35">
        <v>1</v>
      </c>
      <c r="L158" s="35">
        <v>1</v>
      </c>
      <c r="N158" s="35" t="s">
        <v>1444</v>
      </c>
      <c r="O158" s="35">
        <v>2</v>
      </c>
      <c r="P158" s="35">
        <v>2</v>
      </c>
      <c r="Q158" s="35">
        <v>1</v>
      </c>
      <c r="R158" s="38">
        <v>59000</v>
      </c>
      <c r="S158" s="5">
        <v>37202</v>
      </c>
      <c r="T158" s="5">
        <v>37202</v>
      </c>
      <c r="U158" s="5">
        <v>22321.200000000001</v>
      </c>
      <c r="V158" s="5">
        <v>0</v>
      </c>
      <c r="W158" s="5">
        <v>0</v>
      </c>
      <c r="X158" s="5">
        <v>37202</v>
      </c>
      <c r="Y158" s="5">
        <v>22321.200000000001</v>
      </c>
      <c r="Z158" s="32">
        <v>28348</v>
      </c>
    </row>
    <row r="159" spans="1:26" x14ac:dyDescent="0.25">
      <c r="A159" s="35">
        <v>158</v>
      </c>
      <c r="B159" s="35" t="s">
        <v>543</v>
      </c>
      <c r="C159" s="42">
        <v>9.545454545454545</v>
      </c>
      <c r="G159" s="39">
        <v>10</v>
      </c>
      <c r="H159" s="35">
        <v>3</v>
      </c>
      <c r="I159" s="35">
        <v>2</v>
      </c>
      <c r="J159" s="35">
        <v>1</v>
      </c>
      <c r="K159" s="35">
        <v>1</v>
      </c>
      <c r="L159" s="35">
        <v>1</v>
      </c>
      <c r="N159" s="35" t="s">
        <v>1444</v>
      </c>
      <c r="O159" s="35">
        <v>2</v>
      </c>
      <c r="P159" s="35">
        <v>2</v>
      </c>
      <c r="Q159" s="35">
        <v>1</v>
      </c>
      <c r="R159" s="38"/>
      <c r="S159" s="5"/>
      <c r="T159" s="5"/>
      <c r="U159" s="5"/>
      <c r="V159" s="5"/>
      <c r="W159" s="5"/>
      <c r="X159" s="5"/>
      <c r="Y159" s="5"/>
      <c r="Z159" s="32"/>
    </row>
    <row r="160" spans="1:26" x14ac:dyDescent="0.25">
      <c r="A160" s="35">
        <v>159</v>
      </c>
      <c r="B160" s="35" t="s">
        <v>361</v>
      </c>
      <c r="C160" s="42">
        <v>20.681818181818183</v>
      </c>
      <c r="G160" s="39">
        <v>21</v>
      </c>
      <c r="H160" s="35">
        <v>8</v>
      </c>
      <c r="I160" s="35">
        <v>0</v>
      </c>
      <c r="J160" s="35">
        <v>2</v>
      </c>
      <c r="K160" s="35">
        <v>1</v>
      </c>
      <c r="L160" s="35">
        <v>1</v>
      </c>
      <c r="N160" s="35" t="s">
        <v>1444</v>
      </c>
      <c r="O160" s="35">
        <v>2</v>
      </c>
      <c r="P160" s="35">
        <v>2</v>
      </c>
      <c r="Q160" s="35">
        <v>1</v>
      </c>
      <c r="R160" s="38"/>
      <c r="S160" s="5"/>
      <c r="T160" s="5"/>
      <c r="U160" s="5"/>
      <c r="V160" s="5"/>
      <c r="W160" s="5"/>
      <c r="X160" s="5"/>
      <c r="Y160" s="5"/>
      <c r="Z160" s="32"/>
    </row>
    <row r="161" spans="1:26" x14ac:dyDescent="0.25">
      <c r="A161" s="35">
        <v>160</v>
      </c>
      <c r="B161" s="35" t="s">
        <v>361</v>
      </c>
      <c r="C161" s="42">
        <v>15.90909090909091</v>
      </c>
      <c r="G161" s="39">
        <v>16</v>
      </c>
      <c r="H161" s="35">
        <v>6</v>
      </c>
      <c r="I161" s="35">
        <v>0</v>
      </c>
      <c r="J161" s="35">
        <v>3</v>
      </c>
      <c r="K161" s="35">
        <v>1</v>
      </c>
      <c r="L161" s="35">
        <v>1</v>
      </c>
      <c r="N161" s="35" t="s">
        <v>1444</v>
      </c>
      <c r="O161" s="35">
        <v>2</v>
      </c>
      <c r="P161" s="35">
        <v>2</v>
      </c>
      <c r="Q161" s="35">
        <v>1</v>
      </c>
      <c r="R161" s="38"/>
      <c r="S161" s="5"/>
      <c r="T161" s="5"/>
      <c r="U161" s="5"/>
      <c r="V161" s="5"/>
      <c r="W161" s="5"/>
      <c r="X161" s="5"/>
      <c r="Y161" s="5"/>
      <c r="Z161" s="32"/>
    </row>
    <row r="162" spans="1:26" x14ac:dyDescent="0.25">
      <c r="A162" s="35">
        <v>161</v>
      </c>
      <c r="B162" s="35" t="s">
        <v>50</v>
      </c>
      <c r="C162" s="42">
        <v>12.40909090909091</v>
      </c>
      <c r="G162" s="39">
        <v>12</v>
      </c>
      <c r="H162" s="35">
        <v>3</v>
      </c>
      <c r="I162" s="35">
        <v>2</v>
      </c>
      <c r="J162" s="35">
        <v>3</v>
      </c>
      <c r="K162" s="35">
        <v>1</v>
      </c>
      <c r="L162" s="35">
        <v>1</v>
      </c>
      <c r="N162" s="35" t="s">
        <v>1444</v>
      </c>
      <c r="O162" s="35">
        <v>2</v>
      </c>
      <c r="P162" s="35">
        <v>2</v>
      </c>
      <c r="Q162" s="35">
        <v>3</v>
      </c>
      <c r="R162" s="38"/>
      <c r="S162" s="5"/>
      <c r="T162" s="5"/>
      <c r="U162" s="5"/>
      <c r="V162" s="5"/>
      <c r="W162" s="5"/>
      <c r="X162" s="5"/>
      <c r="Y162" s="5"/>
      <c r="Z162" s="32"/>
    </row>
    <row r="163" spans="1:26" x14ac:dyDescent="0.25">
      <c r="A163" s="35">
        <v>162</v>
      </c>
      <c r="B163" s="35" t="s">
        <v>391</v>
      </c>
      <c r="C163" s="42">
        <v>27.681818181818183</v>
      </c>
      <c r="G163" s="39">
        <v>28</v>
      </c>
      <c r="H163" s="35">
        <v>6</v>
      </c>
      <c r="I163" s="35">
        <v>2</v>
      </c>
      <c r="J163" s="35">
        <v>6</v>
      </c>
      <c r="K163" s="35">
        <v>1</v>
      </c>
      <c r="L163" s="35">
        <v>1</v>
      </c>
      <c r="N163" s="35" t="s">
        <v>1444</v>
      </c>
      <c r="O163" s="35">
        <v>2</v>
      </c>
      <c r="P163" s="35">
        <v>2</v>
      </c>
      <c r="Q163" s="35">
        <v>3</v>
      </c>
      <c r="R163" s="38">
        <v>44300</v>
      </c>
      <c r="S163" s="5">
        <v>43164</v>
      </c>
      <c r="T163" s="5">
        <v>43164</v>
      </c>
      <c r="U163" s="5">
        <v>25898.399999999998</v>
      </c>
      <c r="V163" s="5">
        <v>0</v>
      </c>
      <c r="W163" s="5">
        <v>0</v>
      </c>
      <c r="X163" s="5">
        <v>43164</v>
      </c>
      <c r="Y163" s="5">
        <v>25898.399999999998</v>
      </c>
      <c r="Z163" s="32">
        <v>32891</v>
      </c>
    </row>
    <row r="164" spans="1:26" x14ac:dyDescent="0.25">
      <c r="A164" s="35">
        <v>163</v>
      </c>
      <c r="B164" s="35" t="s">
        <v>292</v>
      </c>
      <c r="C164" s="42">
        <v>20.363636363636363</v>
      </c>
      <c r="G164" s="39">
        <v>20</v>
      </c>
      <c r="H164" s="35">
        <v>8</v>
      </c>
      <c r="I164" s="35">
        <v>2</v>
      </c>
      <c r="J164" s="35">
        <v>3</v>
      </c>
      <c r="K164" s="35">
        <v>2</v>
      </c>
      <c r="L164" s="35">
        <v>2</v>
      </c>
      <c r="N164" s="35" t="s">
        <v>1444</v>
      </c>
      <c r="O164" s="35">
        <v>2</v>
      </c>
      <c r="P164" s="35">
        <v>2</v>
      </c>
      <c r="Q164" s="35">
        <v>3</v>
      </c>
      <c r="R164" s="38"/>
      <c r="S164" s="5"/>
      <c r="T164" s="5"/>
      <c r="U164" s="5"/>
      <c r="V164" s="5"/>
      <c r="W164" s="5"/>
      <c r="X164" s="5"/>
      <c r="Y164" s="5"/>
      <c r="Z164" s="32"/>
    </row>
    <row r="165" spans="1:26" x14ac:dyDescent="0.25">
      <c r="A165" s="35">
        <v>164</v>
      </c>
      <c r="B165" s="35" t="s">
        <v>119</v>
      </c>
      <c r="C165" s="42">
        <v>16.545454545454547</v>
      </c>
      <c r="G165" s="39">
        <v>17</v>
      </c>
      <c r="H165" s="35">
        <v>7</v>
      </c>
      <c r="I165" s="35">
        <v>2</v>
      </c>
      <c r="J165" s="35">
        <v>3</v>
      </c>
      <c r="K165" s="35">
        <v>1</v>
      </c>
      <c r="L165" s="35">
        <v>2</v>
      </c>
      <c r="N165" s="35" t="s">
        <v>1444</v>
      </c>
      <c r="O165" s="35">
        <v>2</v>
      </c>
      <c r="P165" s="35">
        <v>2</v>
      </c>
      <c r="Q165" s="35">
        <v>3</v>
      </c>
      <c r="R165" s="38"/>
      <c r="S165" s="5"/>
      <c r="T165" s="5"/>
      <c r="U165" s="5"/>
      <c r="V165" s="5"/>
      <c r="W165" s="5"/>
      <c r="X165" s="5"/>
      <c r="Y165" s="5"/>
      <c r="Z165" s="32"/>
    </row>
    <row r="166" spans="1:26" x14ac:dyDescent="0.25">
      <c r="A166" s="35">
        <v>165</v>
      </c>
      <c r="B166" s="35" t="s">
        <v>391</v>
      </c>
      <c r="C166" s="42">
        <v>23.545454545454547</v>
      </c>
      <c r="G166" s="39">
        <v>24</v>
      </c>
      <c r="H166" s="35">
        <v>6</v>
      </c>
      <c r="I166" s="35">
        <v>0</v>
      </c>
      <c r="J166" s="35">
        <v>4</v>
      </c>
      <c r="K166" s="35">
        <v>0</v>
      </c>
      <c r="L166" s="35">
        <v>0</v>
      </c>
      <c r="N166" s="35" t="s">
        <v>1444</v>
      </c>
      <c r="O166" s="35">
        <v>2</v>
      </c>
      <c r="P166" s="35">
        <v>2</v>
      </c>
      <c r="Q166" s="35">
        <v>1</v>
      </c>
      <c r="R166" s="38"/>
      <c r="S166" s="5"/>
      <c r="T166" s="5"/>
      <c r="U166" s="5"/>
      <c r="V166" s="5"/>
      <c r="W166" s="5"/>
      <c r="X166" s="5"/>
      <c r="Y166" s="5"/>
      <c r="Z166" s="32"/>
    </row>
    <row r="167" spans="1:26" x14ac:dyDescent="0.25">
      <c r="A167" s="35">
        <v>166</v>
      </c>
      <c r="B167" s="35" t="s">
        <v>208</v>
      </c>
      <c r="C167" s="42">
        <v>19.40909090909091</v>
      </c>
      <c r="G167" s="39">
        <v>19</v>
      </c>
      <c r="H167" s="35">
        <v>5</v>
      </c>
      <c r="I167" s="35">
        <v>2</v>
      </c>
      <c r="J167" s="35">
        <v>4</v>
      </c>
      <c r="K167" s="35">
        <v>1</v>
      </c>
      <c r="L167" s="35">
        <v>1</v>
      </c>
      <c r="N167" s="35" t="s">
        <v>1444</v>
      </c>
      <c r="O167" s="35">
        <v>2</v>
      </c>
      <c r="P167" s="35">
        <v>2</v>
      </c>
      <c r="Q167" s="35">
        <v>1</v>
      </c>
      <c r="R167" s="38"/>
      <c r="S167" s="5"/>
      <c r="T167" s="5"/>
      <c r="U167" s="5"/>
      <c r="V167" s="5"/>
      <c r="W167" s="5"/>
      <c r="X167" s="5"/>
      <c r="Y167" s="5"/>
      <c r="Z167" s="32"/>
    </row>
    <row r="168" spans="1:26" x14ac:dyDescent="0.25">
      <c r="A168" s="35">
        <v>167</v>
      </c>
      <c r="B168" s="35" t="s">
        <v>391</v>
      </c>
      <c r="C168" s="42">
        <v>24.5</v>
      </c>
      <c r="G168" s="39">
        <v>25</v>
      </c>
      <c r="H168" s="35">
        <v>5</v>
      </c>
      <c r="I168" s="35">
        <v>1</v>
      </c>
      <c r="J168" s="35">
        <v>4</v>
      </c>
      <c r="K168" s="35">
        <v>1</v>
      </c>
      <c r="L168" s="35">
        <v>1</v>
      </c>
      <c r="N168" s="35" t="s">
        <v>1444</v>
      </c>
      <c r="O168" s="35">
        <v>2</v>
      </c>
      <c r="P168" s="35">
        <v>2</v>
      </c>
      <c r="Q168" s="35">
        <v>3</v>
      </c>
      <c r="R168" s="38">
        <v>44300</v>
      </c>
      <c r="S168" s="5">
        <v>19310</v>
      </c>
      <c r="T168" s="5">
        <v>19310</v>
      </c>
      <c r="U168" s="5">
        <v>11586</v>
      </c>
      <c r="V168" s="5">
        <v>0</v>
      </c>
      <c r="W168" s="5">
        <v>0</v>
      </c>
      <c r="X168" s="5">
        <v>19310</v>
      </c>
      <c r="Y168" s="5">
        <v>11586</v>
      </c>
      <c r="Z168" s="32">
        <v>14714</v>
      </c>
    </row>
    <row r="169" spans="1:26" x14ac:dyDescent="0.25">
      <c r="A169" s="35">
        <v>168</v>
      </c>
      <c r="B169" s="35" t="s">
        <v>361</v>
      </c>
      <c r="C169" s="42">
        <v>15.90909090909091</v>
      </c>
      <c r="G169" s="39">
        <v>16</v>
      </c>
      <c r="H169" s="35">
        <v>6</v>
      </c>
      <c r="I169" s="35">
        <v>0</v>
      </c>
      <c r="J169" s="35">
        <v>2</v>
      </c>
      <c r="K169" s="35">
        <v>1</v>
      </c>
      <c r="L169" s="35">
        <v>1</v>
      </c>
      <c r="N169" s="35" t="s">
        <v>1444</v>
      </c>
      <c r="O169" s="35">
        <v>2</v>
      </c>
      <c r="P169" s="35">
        <v>2</v>
      </c>
      <c r="Q169" s="35">
        <v>3</v>
      </c>
      <c r="R169" s="38"/>
      <c r="S169" s="5"/>
      <c r="T169" s="5"/>
      <c r="U169" s="5"/>
      <c r="V169" s="5"/>
      <c r="W169" s="5"/>
      <c r="X169" s="5"/>
      <c r="Y169" s="5"/>
      <c r="Z169" s="32"/>
    </row>
    <row r="170" spans="1:26" x14ac:dyDescent="0.25">
      <c r="A170" s="35">
        <v>169</v>
      </c>
      <c r="B170" s="35" t="s">
        <v>438</v>
      </c>
      <c r="C170" s="42">
        <v>23.863636363636363</v>
      </c>
      <c r="G170" s="39">
        <v>24</v>
      </c>
      <c r="H170" s="35">
        <v>4</v>
      </c>
      <c r="I170" s="35">
        <v>0</v>
      </c>
      <c r="J170" s="35">
        <v>6</v>
      </c>
      <c r="K170" s="35">
        <v>1</v>
      </c>
      <c r="L170" s="35">
        <v>1</v>
      </c>
      <c r="N170" s="35" t="s">
        <v>1444</v>
      </c>
      <c r="O170" s="35">
        <v>2</v>
      </c>
      <c r="P170" s="35">
        <v>2</v>
      </c>
      <c r="Q170" s="35">
        <v>3</v>
      </c>
      <c r="R170" s="38"/>
      <c r="S170" s="5"/>
      <c r="T170" s="5"/>
      <c r="U170" s="5"/>
      <c r="V170" s="5"/>
      <c r="W170" s="5"/>
      <c r="X170" s="5"/>
      <c r="Y170" s="5"/>
      <c r="Z170" s="32"/>
    </row>
    <row r="171" spans="1:26" x14ac:dyDescent="0.25">
      <c r="A171" s="35">
        <v>170</v>
      </c>
      <c r="B171" s="35" t="s">
        <v>354</v>
      </c>
      <c r="C171" s="42">
        <v>20.681818181818183</v>
      </c>
      <c r="G171" s="39">
        <v>21</v>
      </c>
      <c r="H171" s="35">
        <v>6</v>
      </c>
      <c r="I171" s="35">
        <v>0</v>
      </c>
      <c r="J171" s="35">
        <v>3</v>
      </c>
      <c r="K171" s="35">
        <v>3</v>
      </c>
      <c r="L171" s="35">
        <v>2</v>
      </c>
      <c r="N171" s="35" t="s">
        <v>1444</v>
      </c>
      <c r="O171" s="35">
        <v>2</v>
      </c>
      <c r="P171" s="35">
        <v>2</v>
      </c>
      <c r="Q171" s="35">
        <v>3</v>
      </c>
      <c r="R171" s="38"/>
      <c r="S171" s="5"/>
      <c r="T171" s="5"/>
      <c r="U171" s="5"/>
      <c r="V171" s="5"/>
      <c r="W171" s="5"/>
      <c r="X171" s="5"/>
      <c r="Y171" s="5"/>
      <c r="Z171" s="32"/>
    </row>
    <row r="172" spans="1:26" x14ac:dyDescent="0.25">
      <c r="A172" s="35">
        <v>171</v>
      </c>
      <c r="B172" s="35" t="s">
        <v>354</v>
      </c>
      <c r="C172" s="42">
        <v>17.5</v>
      </c>
      <c r="G172" s="39">
        <v>18</v>
      </c>
      <c r="H172" s="35">
        <v>6</v>
      </c>
      <c r="I172" s="35">
        <v>0</v>
      </c>
      <c r="J172" s="35">
        <v>3</v>
      </c>
      <c r="K172" s="35">
        <v>1</v>
      </c>
      <c r="L172" s="35">
        <v>1</v>
      </c>
      <c r="N172" s="35" t="s">
        <v>1444</v>
      </c>
      <c r="O172" s="35">
        <v>2</v>
      </c>
      <c r="P172" s="35">
        <v>2</v>
      </c>
      <c r="Q172" s="35">
        <v>3</v>
      </c>
      <c r="R172" s="38"/>
      <c r="S172" s="5"/>
      <c r="T172" s="5"/>
      <c r="U172" s="5"/>
      <c r="V172" s="5"/>
      <c r="W172" s="5"/>
      <c r="X172" s="5"/>
      <c r="Y172" s="5"/>
      <c r="Z172" s="32"/>
    </row>
    <row r="173" spans="1:26" x14ac:dyDescent="0.25">
      <c r="A173" s="35">
        <v>172</v>
      </c>
      <c r="B173" s="35" t="s">
        <v>391</v>
      </c>
      <c r="C173" s="42">
        <v>35.954545454545453</v>
      </c>
      <c r="G173" s="39">
        <v>36</v>
      </c>
      <c r="H173" s="35">
        <v>9</v>
      </c>
      <c r="I173" s="35">
        <v>1</v>
      </c>
      <c r="J173" s="35">
        <v>7</v>
      </c>
      <c r="K173" s="35">
        <v>1</v>
      </c>
      <c r="L173" s="35">
        <v>2</v>
      </c>
      <c r="N173" s="35" t="s">
        <v>1444</v>
      </c>
      <c r="O173" s="35">
        <v>2</v>
      </c>
      <c r="P173" s="35">
        <v>2</v>
      </c>
      <c r="Q173" s="35">
        <v>3</v>
      </c>
      <c r="R173" s="38">
        <v>68100</v>
      </c>
      <c r="S173" s="5">
        <v>68100</v>
      </c>
      <c r="T173" s="5">
        <v>54480</v>
      </c>
      <c r="U173" s="5">
        <v>32688</v>
      </c>
      <c r="V173" s="5">
        <v>0</v>
      </c>
      <c r="W173" s="5">
        <v>0</v>
      </c>
      <c r="X173" s="5">
        <v>54480</v>
      </c>
      <c r="Y173" s="5">
        <v>32688</v>
      </c>
      <c r="Z173" s="32">
        <v>41514</v>
      </c>
    </row>
    <row r="174" spans="1:26" x14ac:dyDescent="0.25">
      <c r="A174" s="35">
        <v>173</v>
      </c>
      <c r="B174" s="35" t="s">
        <v>391</v>
      </c>
      <c r="C174" s="42">
        <v>30.545454545454547</v>
      </c>
      <c r="G174" s="39">
        <v>31</v>
      </c>
      <c r="H174" s="35">
        <v>8</v>
      </c>
      <c r="I174" s="35">
        <v>2</v>
      </c>
      <c r="J174" s="35">
        <v>8</v>
      </c>
      <c r="K174" s="35">
        <v>1</v>
      </c>
      <c r="L174" s="35">
        <v>2</v>
      </c>
      <c r="N174" s="35" t="s">
        <v>1444</v>
      </c>
      <c r="O174" s="35">
        <v>2</v>
      </c>
      <c r="P174" s="35">
        <v>2</v>
      </c>
      <c r="Q174" s="35">
        <v>3</v>
      </c>
      <c r="R174" s="38">
        <v>59000</v>
      </c>
      <c r="S174" s="5">
        <v>59000</v>
      </c>
      <c r="T174" s="5">
        <v>47200</v>
      </c>
      <c r="U174" s="5">
        <v>28320</v>
      </c>
      <c r="V174" s="5">
        <v>0</v>
      </c>
      <c r="W174" s="5">
        <v>0</v>
      </c>
      <c r="X174" s="5">
        <v>47200</v>
      </c>
      <c r="Y174" s="5">
        <v>28320</v>
      </c>
      <c r="Z174" s="32">
        <v>35966</v>
      </c>
    </row>
    <row r="175" spans="1:26" x14ac:dyDescent="0.25">
      <c r="A175" s="35">
        <v>174</v>
      </c>
      <c r="B175" s="35" t="s">
        <v>423</v>
      </c>
      <c r="C175" s="42">
        <v>35.954545454545453</v>
      </c>
      <c r="G175" s="39">
        <v>36</v>
      </c>
      <c r="H175" s="35">
        <v>7</v>
      </c>
      <c r="I175" s="35">
        <v>1</v>
      </c>
      <c r="J175" s="35">
        <v>1.5</v>
      </c>
      <c r="K175" s="35">
        <v>1</v>
      </c>
      <c r="L175" s="35">
        <v>1</v>
      </c>
      <c r="N175" s="35" t="s">
        <v>1444</v>
      </c>
      <c r="O175" s="35">
        <v>2</v>
      </c>
      <c r="P175" s="35">
        <v>2</v>
      </c>
      <c r="Q175" s="35">
        <v>3</v>
      </c>
      <c r="R175" s="38">
        <v>68100</v>
      </c>
      <c r="S175" s="5">
        <v>68100</v>
      </c>
      <c r="T175" s="5">
        <v>68100</v>
      </c>
      <c r="U175" s="5">
        <v>40860</v>
      </c>
      <c r="V175" s="5">
        <v>0</v>
      </c>
      <c r="W175" s="5">
        <v>0</v>
      </c>
      <c r="X175" s="5">
        <v>68100</v>
      </c>
      <c r="Y175" s="5">
        <v>40860</v>
      </c>
      <c r="Z175" s="32">
        <v>51892</v>
      </c>
    </row>
    <row r="176" spans="1:26" x14ac:dyDescent="0.25">
      <c r="A176" s="35">
        <v>175</v>
      </c>
      <c r="B176" s="35" t="s">
        <v>423</v>
      </c>
      <c r="C176" s="42">
        <v>28.636363636363637</v>
      </c>
      <c r="G176" s="39">
        <v>29</v>
      </c>
      <c r="H176" s="35">
        <v>7</v>
      </c>
      <c r="I176" s="35">
        <v>1</v>
      </c>
      <c r="J176" s="35">
        <v>1.5</v>
      </c>
      <c r="K176" s="35">
        <v>1</v>
      </c>
      <c r="L176" s="35">
        <v>1</v>
      </c>
      <c r="N176" s="35" t="s">
        <v>1444</v>
      </c>
      <c r="O176" s="35">
        <v>2</v>
      </c>
      <c r="P176" s="35">
        <v>2</v>
      </c>
      <c r="Q176" s="35">
        <v>3</v>
      </c>
      <c r="R176" s="38">
        <v>44300</v>
      </c>
      <c r="S176" s="5">
        <v>44300</v>
      </c>
      <c r="T176" s="5">
        <v>44300</v>
      </c>
      <c r="U176" s="5">
        <v>26580</v>
      </c>
      <c r="V176" s="5">
        <v>0</v>
      </c>
      <c r="W176" s="5">
        <v>0</v>
      </c>
      <c r="X176" s="5">
        <v>44300</v>
      </c>
      <c r="Y176" s="5">
        <v>26580</v>
      </c>
      <c r="Z176" s="32">
        <v>33757</v>
      </c>
    </row>
    <row r="177" spans="1:26" x14ac:dyDescent="0.25">
      <c r="A177" s="35">
        <v>176</v>
      </c>
      <c r="B177" s="35" t="s">
        <v>423</v>
      </c>
      <c r="C177" s="42">
        <v>33.409090909090907</v>
      </c>
      <c r="G177" s="39">
        <v>33</v>
      </c>
      <c r="H177" s="35">
        <v>7</v>
      </c>
      <c r="I177" s="35">
        <v>1</v>
      </c>
      <c r="J177" s="35">
        <v>1.5</v>
      </c>
      <c r="K177" s="35">
        <v>1</v>
      </c>
      <c r="L177" s="35">
        <v>1</v>
      </c>
      <c r="N177" s="35" t="s">
        <v>1444</v>
      </c>
      <c r="O177" s="35">
        <v>2</v>
      </c>
      <c r="P177" s="35">
        <v>2</v>
      </c>
      <c r="Q177" s="35">
        <v>3</v>
      </c>
      <c r="R177" s="38">
        <v>59000</v>
      </c>
      <c r="S177" s="5">
        <v>59000</v>
      </c>
      <c r="T177" s="5">
        <v>59000</v>
      </c>
      <c r="U177" s="5">
        <v>35400</v>
      </c>
      <c r="V177" s="5">
        <v>0</v>
      </c>
      <c r="W177" s="5">
        <v>0</v>
      </c>
      <c r="X177" s="5">
        <v>59000</v>
      </c>
      <c r="Y177" s="5">
        <v>35400</v>
      </c>
      <c r="Z177" s="32">
        <v>44958</v>
      </c>
    </row>
    <row r="178" spans="1:26" x14ac:dyDescent="0.25">
      <c r="A178" s="35">
        <v>177</v>
      </c>
      <c r="B178" s="35" t="s">
        <v>438</v>
      </c>
      <c r="C178" s="42">
        <v>22.272727272727273</v>
      </c>
      <c r="G178" s="39">
        <v>22</v>
      </c>
      <c r="H178" s="35">
        <v>5</v>
      </c>
      <c r="I178" s="35">
        <v>0</v>
      </c>
      <c r="J178" s="35">
        <v>3</v>
      </c>
      <c r="K178" s="35">
        <v>1</v>
      </c>
      <c r="L178" s="35">
        <v>1</v>
      </c>
      <c r="N178" s="35" t="s">
        <v>1444</v>
      </c>
      <c r="O178" s="35">
        <v>2</v>
      </c>
      <c r="P178" s="35">
        <v>2</v>
      </c>
      <c r="Q178" s="35">
        <v>1</v>
      </c>
      <c r="R178" s="38"/>
      <c r="S178" s="5"/>
      <c r="T178" s="5"/>
      <c r="U178" s="5"/>
      <c r="V178" s="5"/>
      <c r="W178" s="5"/>
      <c r="X178" s="5"/>
      <c r="Y178" s="5"/>
      <c r="Z178" s="32"/>
    </row>
    <row r="179" spans="1:26" x14ac:dyDescent="0.25">
      <c r="A179" s="35">
        <v>178</v>
      </c>
      <c r="B179" s="35" t="s">
        <v>361</v>
      </c>
      <c r="C179" s="42">
        <v>17.5</v>
      </c>
      <c r="G179" s="39">
        <v>18</v>
      </c>
      <c r="H179" s="35">
        <v>6</v>
      </c>
      <c r="I179" s="35">
        <v>0</v>
      </c>
      <c r="J179" s="35">
        <v>3</v>
      </c>
      <c r="K179" s="35">
        <v>0</v>
      </c>
      <c r="L179" s="35">
        <v>0</v>
      </c>
      <c r="N179" s="35" t="s">
        <v>1444</v>
      </c>
      <c r="O179" s="35">
        <v>2</v>
      </c>
      <c r="P179" s="35">
        <v>2</v>
      </c>
      <c r="Q179" s="35">
        <v>1</v>
      </c>
      <c r="R179" s="38"/>
      <c r="S179" s="5"/>
      <c r="T179" s="5"/>
      <c r="U179" s="5"/>
      <c r="V179" s="5"/>
      <c r="W179" s="5"/>
      <c r="X179" s="5"/>
      <c r="Y179" s="5"/>
      <c r="Z179" s="32"/>
    </row>
    <row r="180" spans="1:26" x14ac:dyDescent="0.25">
      <c r="A180" s="35">
        <v>179</v>
      </c>
      <c r="B180" s="35" t="s">
        <v>406</v>
      </c>
      <c r="C180" s="42">
        <v>28</v>
      </c>
      <c r="G180" s="39">
        <v>28</v>
      </c>
      <c r="H180" s="35">
        <v>8</v>
      </c>
      <c r="I180" s="35">
        <v>2</v>
      </c>
      <c r="J180" s="35">
        <v>6</v>
      </c>
      <c r="K180" s="35">
        <v>1</v>
      </c>
      <c r="L180" s="35">
        <v>1</v>
      </c>
      <c r="N180" s="35" t="s">
        <v>1444</v>
      </c>
      <c r="O180" s="35">
        <v>2</v>
      </c>
      <c r="P180" s="35">
        <v>2</v>
      </c>
      <c r="Q180" s="35">
        <v>1</v>
      </c>
      <c r="R180" s="38">
        <v>58300</v>
      </c>
      <c r="S180" s="5">
        <v>58300</v>
      </c>
      <c r="T180" s="5">
        <v>58300</v>
      </c>
      <c r="U180" s="5">
        <v>34980</v>
      </c>
      <c r="V180" s="5">
        <v>0</v>
      </c>
      <c r="W180" s="5">
        <v>0</v>
      </c>
      <c r="X180" s="5">
        <v>58300</v>
      </c>
      <c r="Y180" s="5">
        <v>34980</v>
      </c>
      <c r="Z180" s="32">
        <v>44425</v>
      </c>
    </row>
    <row r="181" spans="1:26" x14ac:dyDescent="0.25">
      <c r="A181" s="35">
        <v>180</v>
      </c>
      <c r="B181" s="35" t="s">
        <v>391</v>
      </c>
      <c r="C181" s="42">
        <v>30.545454545454547</v>
      </c>
      <c r="G181" s="39">
        <v>31</v>
      </c>
      <c r="H181" s="35">
        <v>7</v>
      </c>
      <c r="I181" s="35">
        <v>0</v>
      </c>
      <c r="J181" s="35">
        <v>8</v>
      </c>
      <c r="K181" s="35">
        <v>1</v>
      </c>
      <c r="L181" s="35">
        <v>1</v>
      </c>
      <c r="N181" s="35" t="s">
        <v>1444</v>
      </c>
      <c r="O181" s="35">
        <v>2</v>
      </c>
      <c r="P181" s="35">
        <v>2</v>
      </c>
      <c r="Q181" s="35">
        <v>1</v>
      </c>
      <c r="R181" s="38">
        <v>59000</v>
      </c>
      <c r="S181" s="5">
        <v>59000</v>
      </c>
      <c r="T181" s="5">
        <v>59000</v>
      </c>
      <c r="U181" s="5">
        <v>35400</v>
      </c>
      <c r="V181" s="5">
        <v>0</v>
      </c>
      <c r="W181" s="5">
        <v>0</v>
      </c>
      <c r="X181" s="5">
        <v>59000</v>
      </c>
      <c r="Y181" s="5">
        <v>35400</v>
      </c>
      <c r="Z181" s="32">
        <v>44958</v>
      </c>
    </row>
    <row r="182" spans="1:26" x14ac:dyDescent="0.25">
      <c r="A182" s="35">
        <v>181</v>
      </c>
      <c r="B182" s="35" t="s">
        <v>391</v>
      </c>
      <c r="C182" s="42">
        <v>22.272727272727273</v>
      </c>
      <c r="G182" s="39">
        <v>22</v>
      </c>
      <c r="H182" s="35">
        <v>2</v>
      </c>
      <c r="I182" s="35">
        <v>0</v>
      </c>
      <c r="J182" s="35">
        <v>3</v>
      </c>
      <c r="K182" s="35">
        <v>0</v>
      </c>
      <c r="L182" s="35">
        <v>0</v>
      </c>
      <c r="N182" s="35" t="s">
        <v>1444</v>
      </c>
      <c r="O182" s="35">
        <v>2</v>
      </c>
      <c r="P182" s="35">
        <v>2</v>
      </c>
      <c r="Q182" s="35">
        <v>1</v>
      </c>
      <c r="R182" s="38"/>
      <c r="S182" s="5"/>
      <c r="T182" s="5"/>
      <c r="U182" s="5"/>
      <c r="V182" s="5"/>
      <c r="W182" s="5"/>
      <c r="X182" s="5"/>
      <c r="Y182" s="5"/>
      <c r="Z182" s="32"/>
    </row>
    <row r="183" spans="1:26" x14ac:dyDescent="0.25">
      <c r="A183" s="35">
        <v>182</v>
      </c>
      <c r="B183" s="35" t="s">
        <v>361</v>
      </c>
      <c r="C183" s="42">
        <v>22.272727272727273</v>
      </c>
      <c r="G183" s="39">
        <v>22</v>
      </c>
      <c r="H183" s="35">
        <v>2</v>
      </c>
      <c r="I183" s="35">
        <v>0</v>
      </c>
      <c r="J183" s="35">
        <v>3</v>
      </c>
      <c r="K183" s="35">
        <v>0</v>
      </c>
      <c r="L183" s="35">
        <v>0</v>
      </c>
      <c r="N183" s="35" t="s">
        <v>1444</v>
      </c>
      <c r="O183" s="35">
        <v>2</v>
      </c>
      <c r="P183" s="35">
        <v>2</v>
      </c>
      <c r="Q183" s="35">
        <v>1</v>
      </c>
      <c r="R183" s="38"/>
      <c r="S183" s="5"/>
      <c r="T183" s="5"/>
      <c r="U183" s="5"/>
      <c r="V183" s="5"/>
      <c r="W183" s="5"/>
      <c r="X183" s="5"/>
      <c r="Y183" s="5"/>
      <c r="Z183" s="32"/>
    </row>
    <row r="184" spans="1:26" x14ac:dyDescent="0.25">
      <c r="A184" s="35">
        <v>183</v>
      </c>
      <c r="B184" s="35" t="s">
        <v>566</v>
      </c>
      <c r="C184" s="42">
        <v>21</v>
      </c>
      <c r="D184" s="35">
        <v>21</v>
      </c>
      <c r="G184" s="39">
        <v>30</v>
      </c>
      <c r="H184" s="35">
        <v>7</v>
      </c>
      <c r="I184" s="35">
        <v>0</v>
      </c>
      <c r="J184" s="35">
        <v>3</v>
      </c>
      <c r="K184" s="35">
        <v>1</v>
      </c>
      <c r="L184" s="35">
        <v>1</v>
      </c>
      <c r="N184" s="35" t="s">
        <v>1444</v>
      </c>
      <c r="O184" s="35">
        <v>2</v>
      </c>
      <c r="P184" s="35">
        <v>2</v>
      </c>
      <c r="Q184" s="35">
        <v>1</v>
      </c>
      <c r="R184" s="38">
        <v>44300</v>
      </c>
      <c r="S184" s="5">
        <v>18174</v>
      </c>
      <c r="T184" s="5">
        <v>18174</v>
      </c>
      <c r="U184" s="5">
        <v>10904.4</v>
      </c>
      <c r="V184" s="5">
        <v>0</v>
      </c>
      <c r="W184" s="5">
        <v>0</v>
      </c>
      <c r="X184" s="5">
        <v>18174</v>
      </c>
      <c r="Y184" s="5">
        <v>10904.4</v>
      </c>
      <c r="Z184" s="32">
        <v>13849</v>
      </c>
    </row>
    <row r="185" spans="1:26" x14ac:dyDescent="0.25">
      <c r="A185" s="35">
        <v>184</v>
      </c>
      <c r="B185" s="35" t="s">
        <v>25</v>
      </c>
      <c r="C185" s="42">
        <v>26.09090909090909</v>
      </c>
      <c r="G185" s="39">
        <v>26</v>
      </c>
      <c r="H185" s="35">
        <v>10</v>
      </c>
      <c r="I185" s="35">
        <v>1</v>
      </c>
      <c r="J185" s="35">
        <v>3</v>
      </c>
      <c r="K185" s="35">
        <v>2</v>
      </c>
      <c r="L185" s="35">
        <v>2</v>
      </c>
      <c r="N185" s="35" t="s">
        <v>1444</v>
      </c>
      <c r="O185" s="35">
        <v>2</v>
      </c>
      <c r="P185" s="35">
        <v>2</v>
      </c>
      <c r="Q185" s="35">
        <v>1</v>
      </c>
      <c r="R185" s="38">
        <v>44300</v>
      </c>
      <c r="S185" s="5">
        <v>23854</v>
      </c>
      <c r="T185" s="5">
        <v>16697.8</v>
      </c>
      <c r="U185" s="5">
        <v>10018.799999999999</v>
      </c>
      <c r="V185" s="5">
        <v>0</v>
      </c>
      <c r="W185" s="5">
        <v>0</v>
      </c>
      <c r="X185" s="5">
        <v>16698</v>
      </c>
      <c r="Y185" s="5">
        <v>10018.799999999999</v>
      </c>
      <c r="Z185" s="32">
        <v>12724</v>
      </c>
    </row>
    <row r="186" spans="1:26" x14ac:dyDescent="0.25">
      <c r="A186" s="35">
        <v>185</v>
      </c>
      <c r="B186" s="35" t="s">
        <v>451</v>
      </c>
      <c r="C186" s="42">
        <v>12.090909090909092</v>
      </c>
      <c r="G186" s="39">
        <v>12</v>
      </c>
      <c r="H186" s="35">
        <v>3</v>
      </c>
      <c r="I186" s="35">
        <v>2</v>
      </c>
      <c r="J186" s="35">
        <v>2</v>
      </c>
      <c r="K186" s="35">
        <v>2</v>
      </c>
      <c r="L186" s="35">
        <v>2</v>
      </c>
      <c r="N186" s="35" t="s">
        <v>1444</v>
      </c>
      <c r="O186" s="35">
        <v>2</v>
      </c>
      <c r="P186" s="35">
        <v>2</v>
      </c>
      <c r="Q186" s="35">
        <v>1</v>
      </c>
      <c r="R186" s="38"/>
      <c r="S186" s="5"/>
      <c r="T186" s="5"/>
      <c r="U186" s="5"/>
      <c r="V186" s="5"/>
      <c r="W186" s="5"/>
      <c r="X186" s="5"/>
      <c r="Y186" s="5"/>
      <c r="Z186" s="32"/>
    </row>
    <row r="187" spans="1:26" x14ac:dyDescent="0.25">
      <c r="A187" s="35">
        <v>186</v>
      </c>
      <c r="B187" s="35" t="s">
        <v>391</v>
      </c>
      <c r="C187" s="42">
        <v>22.90909090909091</v>
      </c>
      <c r="G187" s="39">
        <v>23</v>
      </c>
      <c r="H187" s="35">
        <v>6</v>
      </c>
      <c r="I187" s="35">
        <v>1</v>
      </c>
      <c r="J187" s="35">
        <v>4</v>
      </c>
      <c r="K187" s="35">
        <v>1</v>
      </c>
      <c r="L187" s="35">
        <v>1</v>
      </c>
      <c r="N187" s="35" t="s">
        <v>1444</v>
      </c>
      <c r="O187" s="35">
        <v>2</v>
      </c>
      <c r="P187" s="35">
        <v>2</v>
      </c>
      <c r="Q187" s="35">
        <v>1</v>
      </c>
      <c r="R187" s="38"/>
      <c r="S187" s="5"/>
      <c r="T187" s="5"/>
      <c r="U187" s="5"/>
      <c r="V187" s="5"/>
      <c r="W187" s="5"/>
      <c r="X187" s="5"/>
      <c r="Y187" s="5"/>
      <c r="Z187" s="32"/>
    </row>
    <row r="188" spans="1:26" x14ac:dyDescent="0.25">
      <c r="A188" s="35">
        <v>187</v>
      </c>
      <c r="B188" s="35" t="s">
        <v>451</v>
      </c>
      <c r="C188" s="42">
        <v>15.90909090909091</v>
      </c>
      <c r="G188" s="39">
        <v>16</v>
      </c>
      <c r="H188" s="35">
        <v>4</v>
      </c>
      <c r="I188" s="35">
        <v>2</v>
      </c>
      <c r="J188" s="35">
        <v>2</v>
      </c>
      <c r="K188" s="35">
        <v>1</v>
      </c>
      <c r="L188" s="35">
        <v>1</v>
      </c>
      <c r="N188" s="35" t="s">
        <v>1444</v>
      </c>
      <c r="O188" s="35">
        <v>2</v>
      </c>
      <c r="P188" s="35">
        <v>2</v>
      </c>
      <c r="Q188" s="35">
        <v>1</v>
      </c>
      <c r="R188" s="38"/>
      <c r="S188" s="5"/>
      <c r="T188" s="5"/>
      <c r="U188" s="5"/>
      <c r="V188" s="5"/>
      <c r="W188" s="5"/>
      <c r="X188" s="5"/>
      <c r="Y188" s="5"/>
      <c r="Z188" s="32"/>
    </row>
    <row r="189" spans="1:26" x14ac:dyDescent="0.25">
      <c r="A189" s="35">
        <v>188</v>
      </c>
      <c r="B189" s="35" t="s">
        <v>451</v>
      </c>
      <c r="C189" s="42">
        <v>15.272727272727273</v>
      </c>
      <c r="G189" s="39">
        <v>15</v>
      </c>
      <c r="H189" s="35">
        <v>4</v>
      </c>
      <c r="I189" s="35">
        <v>2</v>
      </c>
      <c r="J189" s="35">
        <v>2</v>
      </c>
      <c r="K189" s="35">
        <v>2</v>
      </c>
      <c r="L189" s="35">
        <v>1</v>
      </c>
      <c r="N189" s="35" t="s">
        <v>1444</v>
      </c>
      <c r="O189" s="35">
        <v>2</v>
      </c>
      <c r="P189" s="35">
        <v>2</v>
      </c>
      <c r="Q189" s="35">
        <v>1</v>
      </c>
      <c r="R189" s="38"/>
      <c r="S189" s="5"/>
      <c r="T189" s="5"/>
      <c r="U189" s="5"/>
      <c r="V189" s="5"/>
      <c r="W189" s="5"/>
      <c r="X189" s="5"/>
      <c r="Y189" s="5"/>
      <c r="Z189" s="32"/>
    </row>
    <row r="190" spans="1:26" x14ac:dyDescent="0.25">
      <c r="A190" s="35">
        <v>189</v>
      </c>
      <c r="B190" s="35" t="s">
        <v>423</v>
      </c>
      <c r="C190" s="42">
        <v>54.090909090909093</v>
      </c>
      <c r="G190" s="39">
        <v>54</v>
      </c>
      <c r="H190" s="35">
        <v>16</v>
      </c>
      <c r="I190" s="35">
        <v>3</v>
      </c>
      <c r="J190" s="35">
        <v>4</v>
      </c>
      <c r="K190" s="35">
        <v>2</v>
      </c>
      <c r="L190" s="35">
        <v>2</v>
      </c>
      <c r="N190" s="35" t="s">
        <v>1444</v>
      </c>
      <c r="O190" s="35">
        <v>2</v>
      </c>
      <c r="P190" s="35">
        <v>2</v>
      </c>
      <c r="Q190" s="35">
        <v>3</v>
      </c>
      <c r="R190" s="38">
        <v>104500</v>
      </c>
      <c r="S190" s="5">
        <v>104500</v>
      </c>
      <c r="T190" s="5">
        <v>73150</v>
      </c>
      <c r="U190" s="5">
        <v>43890</v>
      </c>
      <c r="V190" s="5">
        <v>0</v>
      </c>
      <c r="W190" s="5">
        <v>0</v>
      </c>
      <c r="X190" s="5">
        <v>73150</v>
      </c>
      <c r="Y190" s="5">
        <v>43890</v>
      </c>
      <c r="Z190" s="32">
        <v>55740</v>
      </c>
    </row>
    <row r="191" spans="1:26" x14ac:dyDescent="0.25">
      <c r="A191" s="35">
        <v>190</v>
      </c>
      <c r="B191" s="35" t="s">
        <v>423</v>
      </c>
      <c r="C191" s="42">
        <v>24.181818181818183</v>
      </c>
      <c r="G191" s="39">
        <v>24</v>
      </c>
      <c r="H191" s="35">
        <v>15</v>
      </c>
      <c r="I191" s="35">
        <v>3</v>
      </c>
      <c r="J191" s="35">
        <v>2</v>
      </c>
      <c r="K191" s="35">
        <v>3</v>
      </c>
      <c r="L191" s="35">
        <v>3</v>
      </c>
      <c r="N191" s="35" t="s">
        <v>1444</v>
      </c>
      <c r="O191" s="35">
        <v>2</v>
      </c>
      <c r="P191" s="35">
        <v>2</v>
      </c>
      <c r="Q191" s="35">
        <v>3</v>
      </c>
      <c r="R191" s="38"/>
      <c r="S191" s="5"/>
      <c r="T191" s="5"/>
      <c r="U191" s="5"/>
      <c r="V191" s="5"/>
      <c r="W191" s="5"/>
      <c r="X191" s="5"/>
      <c r="Y191" s="5"/>
      <c r="Z191" s="32"/>
    </row>
    <row r="192" spans="1:26" x14ac:dyDescent="0.25">
      <c r="A192" s="35">
        <v>191</v>
      </c>
      <c r="B192" s="35" t="s">
        <v>423</v>
      </c>
      <c r="C192" s="42">
        <v>52.81818181818182</v>
      </c>
      <c r="G192" s="39">
        <v>53</v>
      </c>
      <c r="H192" s="35">
        <v>16</v>
      </c>
      <c r="I192" s="35">
        <v>3</v>
      </c>
      <c r="J192" s="35">
        <v>3</v>
      </c>
      <c r="K192" s="35">
        <v>2</v>
      </c>
      <c r="L192" s="35">
        <v>2</v>
      </c>
      <c r="N192" s="35" t="s">
        <v>1444</v>
      </c>
      <c r="O192" s="35">
        <v>2</v>
      </c>
      <c r="P192" s="35">
        <v>2</v>
      </c>
      <c r="Q192" s="35">
        <v>3</v>
      </c>
      <c r="R192" s="38">
        <v>104500</v>
      </c>
      <c r="S192" s="5">
        <v>104500</v>
      </c>
      <c r="T192" s="5">
        <v>73150</v>
      </c>
      <c r="U192" s="5">
        <v>43890</v>
      </c>
      <c r="V192" s="5">
        <v>0</v>
      </c>
      <c r="W192" s="5">
        <v>0</v>
      </c>
      <c r="X192" s="5">
        <v>73150</v>
      </c>
      <c r="Y192" s="5">
        <v>43890</v>
      </c>
      <c r="Z192" s="32">
        <v>55740</v>
      </c>
    </row>
    <row r="193" spans="1:26" x14ac:dyDescent="0.25">
      <c r="A193" s="35">
        <v>192</v>
      </c>
      <c r="B193" s="35" t="s">
        <v>423</v>
      </c>
      <c r="C193" s="42">
        <v>52.18181818181818</v>
      </c>
      <c r="G193" s="39">
        <v>52</v>
      </c>
      <c r="H193" s="35">
        <v>16</v>
      </c>
      <c r="I193" s="35">
        <v>3</v>
      </c>
      <c r="J193" s="35">
        <v>4</v>
      </c>
      <c r="K193" s="35">
        <v>2</v>
      </c>
      <c r="L193" s="35">
        <v>2</v>
      </c>
      <c r="N193" s="35" t="s">
        <v>1444</v>
      </c>
      <c r="O193" s="35">
        <v>2</v>
      </c>
      <c r="P193" s="35">
        <v>2</v>
      </c>
      <c r="Q193" s="35">
        <v>3</v>
      </c>
      <c r="R193" s="38">
        <v>104500</v>
      </c>
      <c r="S193" s="5">
        <v>104500</v>
      </c>
      <c r="T193" s="5">
        <v>73150</v>
      </c>
      <c r="U193" s="5">
        <v>43890</v>
      </c>
      <c r="V193" s="5">
        <v>0</v>
      </c>
      <c r="W193" s="5">
        <v>0</v>
      </c>
      <c r="X193" s="5">
        <v>73150</v>
      </c>
      <c r="Y193" s="5">
        <v>43890</v>
      </c>
      <c r="Z193" s="32">
        <v>55740</v>
      </c>
    </row>
    <row r="194" spans="1:26" x14ac:dyDescent="0.25">
      <c r="A194" s="35">
        <v>193</v>
      </c>
      <c r="B194" s="35" t="s">
        <v>42</v>
      </c>
      <c r="C194" s="42">
        <v>42.31818181818182</v>
      </c>
      <c r="G194" s="39">
        <v>42</v>
      </c>
      <c r="H194" s="35">
        <v>7</v>
      </c>
      <c r="I194" s="35">
        <v>2</v>
      </c>
      <c r="J194" s="35">
        <v>8</v>
      </c>
      <c r="K194" s="35">
        <v>2</v>
      </c>
      <c r="L194" s="35">
        <v>3</v>
      </c>
      <c r="N194" s="35" t="s">
        <v>1444</v>
      </c>
      <c r="O194" s="35">
        <v>2</v>
      </c>
      <c r="P194" s="35">
        <v>2</v>
      </c>
      <c r="Q194" s="35">
        <v>1</v>
      </c>
      <c r="R194" s="38">
        <v>78500</v>
      </c>
      <c r="S194" s="5">
        <v>39018</v>
      </c>
      <c r="T194" s="5">
        <v>19509</v>
      </c>
      <c r="U194" s="5">
        <v>11705.4</v>
      </c>
      <c r="V194" s="5">
        <v>0</v>
      </c>
      <c r="W194" s="5">
        <v>0</v>
      </c>
      <c r="X194" s="5">
        <v>19509</v>
      </c>
      <c r="Y194" s="5">
        <v>11705.4</v>
      </c>
      <c r="Z194" s="32">
        <v>14866</v>
      </c>
    </row>
    <row r="195" spans="1:26" x14ac:dyDescent="0.25">
      <c r="A195" s="35">
        <v>194</v>
      </c>
      <c r="B195" s="35" t="s">
        <v>50</v>
      </c>
      <c r="C195" s="42">
        <v>35</v>
      </c>
      <c r="G195" s="39">
        <v>35</v>
      </c>
      <c r="H195" s="35">
        <v>11</v>
      </c>
      <c r="I195" s="35">
        <v>3</v>
      </c>
      <c r="J195" s="35">
        <v>8</v>
      </c>
      <c r="K195" s="35">
        <v>2</v>
      </c>
      <c r="L195" s="35">
        <v>2</v>
      </c>
      <c r="N195" s="35" t="s">
        <v>1444</v>
      </c>
      <c r="O195" s="35">
        <v>2</v>
      </c>
      <c r="P195" s="35">
        <v>2</v>
      </c>
      <c r="Q195" s="35">
        <v>1</v>
      </c>
      <c r="R195" s="38">
        <v>70700</v>
      </c>
      <c r="S195" s="5">
        <v>70700</v>
      </c>
      <c r="T195" s="5">
        <v>49490</v>
      </c>
      <c r="U195" s="5">
        <v>29694</v>
      </c>
      <c r="V195" s="5">
        <v>0</v>
      </c>
      <c r="W195" s="5">
        <v>0</v>
      </c>
      <c r="X195" s="5">
        <v>49490</v>
      </c>
      <c r="Y195" s="5">
        <v>29694</v>
      </c>
      <c r="Z195" s="32">
        <v>37711</v>
      </c>
    </row>
    <row r="196" spans="1:26" x14ac:dyDescent="0.25">
      <c r="A196" s="35">
        <v>195</v>
      </c>
      <c r="B196" s="35" t="s">
        <v>50</v>
      </c>
      <c r="C196" s="42">
        <v>40.727272727272727</v>
      </c>
      <c r="G196" s="39">
        <v>41</v>
      </c>
      <c r="H196" s="35">
        <v>10</v>
      </c>
      <c r="I196" s="35">
        <v>4</v>
      </c>
      <c r="J196" s="35">
        <v>6</v>
      </c>
      <c r="K196" s="35">
        <v>3</v>
      </c>
      <c r="L196" s="35">
        <v>4</v>
      </c>
      <c r="N196" s="35" t="s">
        <v>1444</v>
      </c>
      <c r="O196" s="35">
        <v>2</v>
      </c>
      <c r="P196" s="35">
        <v>2</v>
      </c>
      <c r="Q196" s="35">
        <v>1</v>
      </c>
      <c r="R196" s="38">
        <v>104200</v>
      </c>
      <c r="S196" s="5">
        <v>42355</v>
      </c>
      <c r="T196" s="5">
        <v>8471</v>
      </c>
      <c r="U196" s="5">
        <v>5082.5999999999995</v>
      </c>
      <c r="V196" s="5">
        <v>0</v>
      </c>
      <c r="W196" s="5">
        <v>0</v>
      </c>
      <c r="X196" s="5">
        <v>8471</v>
      </c>
      <c r="Y196" s="5">
        <v>5082.5999999999995</v>
      </c>
      <c r="Z196" s="32">
        <v>6455</v>
      </c>
    </row>
    <row r="197" spans="1:26" x14ac:dyDescent="0.25">
      <c r="A197" s="35">
        <v>196</v>
      </c>
      <c r="B197" s="35" t="s">
        <v>424</v>
      </c>
      <c r="C197" s="42">
        <v>43.590909090909093</v>
      </c>
      <c r="G197" s="39">
        <v>44</v>
      </c>
      <c r="H197" s="35">
        <v>13</v>
      </c>
      <c r="I197" s="35">
        <v>5</v>
      </c>
      <c r="J197" s="35">
        <v>7</v>
      </c>
      <c r="K197" s="35">
        <v>2</v>
      </c>
      <c r="L197" s="35">
        <v>3</v>
      </c>
      <c r="N197" s="35" t="s">
        <v>1444</v>
      </c>
      <c r="O197" s="35">
        <v>2</v>
      </c>
      <c r="P197" s="35">
        <v>2</v>
      </c>
      <c r="Q197" s="35">
        <v>3</v>
      </c>
      <c r="R197" s="38">
        <v>78500</v>
      </c>
      <c r="S197" s="5">
        <v>57887</v>
      </c>
      <c r="T197" s="5">
        <v>28943.5</v>
      </c>
      <c r="U197" s="5">
        <v>17366.399999999998</v>
      </c>
      <c r="V197" s="5">
        <v>0</v>
      </c>
      <c r="W197" s="5">
        <v>0</v>
      </c>
      <c r="X197" s="5">
        <v>28944</v>
      </c>
      <c r="Y197" s="5">
        <v>17366.399999999998</v>
      </c>
      <c r="Z197" s="32">
        <v>22055</v>
      </c>
    </row>
    <row r="198" spans="1:26" x14ac:dyDescent="0.25">
      <c r="A198" s="35">
        <v>197</v>
      </c>
      <c r="B198" s="35" t="s">
        <v>424</v>
      </c>
      <c r="C198" s="42">
        <v>43.272727272727273</v>
      </c>
      <c r="G198" s="39">
        <v>43</v>
      </c>
      <c r="H198" s="35">
        <v>13</v>
      </c>
      <c r="I198" s="35">
        <v>4</v>
      </c>
      <c r="J198" s="35">
        <v>7</v>
      </c>
      <c r="K198" s="35">
        <v>2</v>
      </c>
      <c r="L198" s="35">
        <v>3</v>
      </c>
      <c r="N198" s="35" t="s">
        <v>1444</v>
      </c>
      <c r="O198" s="35">
        <v>2</v>
      </c>
      <c r="P198" s="35">
        <v>2</v>
      </c>
      <c r="Q198" s="35">
        <v>3</v>
      </c>
      <c r="R198" s="38">
        <v>78500</v>
      </c>
      <c r="S198" s="5">
        <v>53649</v>
      </c>
      <c r="T198" s="5">
        <v>26824.5</v>
      </c>
      <c r="U198" s="5">
        <v>16095</v>
      </c>
      <c r="V198" s="5">
        <v>0</v>
      </c>
      <c r="W198" s="5">
        <v>0</v>
      </c>
      <c r="X198" s="5">
        <v>26825</v>
      </c>
      <c r="Y198" s="5">
        <v>16095</v>
      </c>
      <c r="Z198" s="32">
        <v>20441</v>
      </c>
    </row>
    <row r="199" spans="1:26" x14ac:dyDescent="0.25">
      <c r="A199" s="35">
        <v>198</v>
      </c>
      <c r="B199" s="35" t="s">
        <v>42</v>
      </c>
      <c r="C199" s="42">
        <v>47.090909090909093</v>
      </c>
      <c r="G199" s="39">
        <v>47</v>
      </c>
      <c r="H199" s="35">
        <v>5</v>
      </c>
      <c r="I199" s="35">
        <v>2</v>
      </c>
      <c r="J199" s="35">
        <v>3</v>
      </c>
      <c r="K199" s="35">
        <v>4</v>
      </c>
      <c r="L199" s="35">
        <v>4</v>
      </c>
      <c r="N199" s="35" t="s">
        <v>1444</v>
      </c>
      <c r="O199" s="35">
        <v>2</v>
      </c>
      <c r="P199" s="35">
        <v>2</v>
      </c>
      <c r="Q199" s="35">
        <v>3</v>
      </c>
      <c r="R199" s="38">
        <v>90600</v>
      </c>
      <c r="S199" s="5">
        <v>3775</v>
      </c>
      <c r="T199" s="5">
        <v>377.5</v>
      </c>
      <c r="U199" s="5">
        <v>226.79999999999998</v>
      </c>
      <c r="V199" s="5">
        <v>0</v>
      </c>
      <c r="W199" s="5">
        <v>0</v>
      </c>
      <c r="X199" s="5">
        <v>378</v>
      </c>
      <c r="Y199" s="5">
        <v>226.79999999999998</v>
      </c>
      <c r="Z199" s="32">
        <v>288</v>
      </c>
    </row>
    <row r="200" spans="1:26" x14ac:dyDescent="0.25">
      <c r="A200" s="35">
        <v>199</v>
      </c>
      <c r="B200" s="35" t="s">
        <v>1475</v>
      </c>
      <c r="C200" s="42">
        <v>18.772727272727273</v>
      </c>
      <c r="G200" s="39">
        <v>19</v>
      </c>
      <c r="H200" s="35">
        <v>4</v>
      </c>
      <c r="I200" s="35">
        <v>2</v>
      </c>
      <c r="J200" s="35">
        <v>5</v>
      </c>
      <c r="K200" s="35">
        <v>2</v>
      </c>
      <c r="L200" s="35">
        <v>1</v>
      </c>
      <c r="N200" s="35" t="s">
        <v>1444</v>
      </c>
      <c r="O200" s="35">
        <v>2</v>
      </c>
      <c r="P200" s="35">
        <v>2</v>
      </c>
      <c r="Q200" s="35">
        <v>1</v>
      </c>
      <c r="R200" s="38"/>
      <c r="S200" s="5"/>
      <c r="T200" s="5"/>
      <c r="U200" s="5"/>
      <c r="V200" s="5"/>
      <c r="W200" s="5"/>
      <c r="X200" s="5"/>
      <c r="Y200" s="5"/>
      <c r="Z200" s="32"/>
    </row>
    <row r="201" spans="1:26" x14ac:dyDescent="0.25">
      <c r="A201" s="35">
        <v>200</v>
      </c>
      <c r="B201" s="35" t="s">
        <v>583</v>
      </c>
      <c r="C201" s="42">
        <v>17.5</v>
      </c>
      <c r="G201" s="39">
        <v>18</v>
      </c>
      <c r="H201" s="35">
        <v>5</v>
      </c>
      <c r="I201" s="35">
        <v>2</v>
      </c>
      <c r="J201" s="35">
        <v>5</v>
      </c>
      <c r="K201" s="35">
        <v>2</v>
      </c>
      <c r="L201" s="35">
        <v>1</v>
      </c>
      <c r="N201" s="35" t="s">
        <v>1444</v>
      </c>
      <c r="O201" s="35">
        <v>2</v>
      </c>
      <c r="P201" s="35">
        <v>2</v>
      </c>
      <c r="Q201" s="35">
        <v>1</v>
      </c>
      <c r="R201" s="38"/>
      <c r="S201" s="5"/>
      <c r="T201" s="5"/>
      <c r="U201" s="5"/>
      <c r="V201" s="5"/>
      <c r="W201" s="5"/>
      <c r="X201" s="5"/>
      <c r="Y201" s="5"/>
      <c r="Z201" s="32"/>
    </row>
    <row r="202" spans="1:26" x14ac:dyDescent="0.25">
      <c r="A202" s="35">
        <v>201</v>
      </c>
      <c r="B202" s="35" t="s">
        <v>583</v>
      </c>
      <c r="C202" s="42">
        <v>20.681818181818183</v>
      </c>
      <c r="G202" s="39">
        <v>21</v>
      </c>
      <c r="H202" s="35">
        <v>6</v>
      </c>
      <c r="I202" s="35">
        <v>2</v>
      </c>
      <c r="J202" s="35">
        <v>5</v>
      </c>
      <c r="K202" s="35">
        <v>2</v>
      </c>
      <c r="L202" s="35">
        <v>1</v>
      </c>
      <c r="N202" s="35" t="s">
        <v>1444</v>
      </c>
      <c r="O202" s="35">
        <v>2</v>
      </c>
      <c r="P202" s="35">
        <v>2</v>
      </c>
      <c r="Q202" s="35">
        <v>1</v>
      </c>
      <c r="R202" s="38"/>
      <c r="S202" s="5"/>
      <c r="T202" s="5"/>
      <c r="U202" s="5"/>
      <c r="V202" s="5"/>
      <c r="W202" s="5"/>
      <c r="X202" s="5"/>
      <c r="Y202" s="5"/>
      <c r="Z202" s="32"/>
    </row>
    <row r="203" spans="1:26" x14ac:dyDescent="0.25">
      <c r="A203" s="35">
        <v>202</v>
      </c>
      <c r="B203" s="35" t="s">
        <v>583</v>
      </c>
      <c r="C203" s="42">
        <v>29.272727272727273</v>
      </c>
      <c r="G203" s="39">
        <v>29</v>
      </c>
      <c r="H203" s="35">
        <v>8</v>
      </c>
      <c r="I203" s="35">
        <v>2</v>
      </c>
      <c r="J203" s="35">
        <v>6</v>
      </c>
      <c r="K203" s="35">
        <v>1</v>
      </c>
      <c r="L203" s="35">
        <v>1</v>
      </c>
      <c r="N203" s="35" t="s">
        <v>1444</v>
      </c>
      <c r="O203" s="35">
        <v>2</v>
      </c>
      <c r="P203" s="35">
        <v>2</v>
      </c>
      <c r="Q203" s="35">
        <v>1</v>
      </c>
      <c r="R203" s="38">
        <v>58300</v>
      </c>
      <c r="S203" s="5">
        <v>43058</v>
      </c>
      <c r="T203" s="5">
        <v>43058</v>
      </c>
      <c r="U203" s="5">
        <v>25834.799999999999</v>
      </c>
      <c r="V203" s="5">
        <v>0</v>
      </c>
      <c r="W203" s="5">
        <v>0</v>
      </c>
      <c r="X203" s="5">
        <v>43058</v>
      </c>
      <c r="Y203" s="5">
        <v>25834.799999999999</v>
      </c>
      <c r="Z203" s="32">
        <v>32810</v>
      </c>
    </row>
    <row r="204" spans="1:26" x14ac:dyDescent="0.25">
      <c r="A204" s="35">
        <v>203</v>
      </c>
      <c r="B204" s="35" t="s">
        <v>1476</v>
      </c>
      <c r="C204" s="42">
        <v>14</v>
      </c>
      <c r="G204" s="39">
        <v>14</v>
      </c>
      <c r="H204" s="35">
        <v>2.5</v>
      </c>
      <c r="I204" s="35">
        <v>1.5</v>
      </c>
      <c r="J204" s="35">
        <v>2</v>
      </c>
      <c r="K204" s="35">
        <v>1</v>
      </c>
      <c r="L204" s="35">
        <v>1</v>
      </c>
      <c r="N204" s="35" t="s">
        <v>1444</v>
      </c>
      <c r="O204" s="35">
        <v>2</v>
      </c>
      <c r="P204" s="35">
        <v>2</v>
      </c>
      <c r="Q204" s="35">
        <v>2</v>
      </c>
      <c r="R204" s="38"/>
      <c r="S204" s="5"/>
      <c r="T204" s="5"/>
      <c r="U204" s="5"/>
      <c r="V204" s="5"/>
      <c r="W204" s="5"/>
      <c r="X204" s="5"/>
      <c r="Y204" s="5"/>
      <c r="Z204" s="32">
        <v>4384.8</v>
      </c>
    </row>
    <row r="205" spans="1:26" x14ac:dyDescent="0.25">
      <c r="A205" s="35">
        <v>204</v>
      </c>
      <c r="B205" s="35" t="s">
        <v>1476</v>
      </c>
      <c r="C205" s="42">
        <v>14</v>
      </c>
      <c r="G205" s="39">
        <v>14</v>
      </c>
      <c r="H205" s="35">
        <v>2.5</v>
      </c>
      <c r="I205" s="35">
        <v>1.5</v>
      </c>
      <c r="J205" s="35">
        <v>2</v>
      </c>
      <c r="K205" s="35">
        <v>1</v>
      </c>
      <c r="L205" s="35">
        <v>1</v>
      </c>
      <c r="N205" s="35" t="s">
        <v>1444</v>
      </c>
      <c r="O205" s="35">
        <v>2</v>
      </c>
      <c r="P205" s="35">
        <v>2</v>
      </c>
      <c r="Q205" s="35">
        <v>2</v>
      </c>
      <c r="R205" s="38"/>
      <c r="S205" s="5"/>
      <c r="T205" s="5"/>
      <c r="U205" s="5"/>
      <c r="V205" s="5"/>
      <c r="W205" s="5"/>
      <c r="X205" s="5"/>
      <c r="Y205" s="5"/>
      <c r="Z205" s="32">
        <v>4384.8</v>
      </c>
    </row>
    <row r="206" spans="1:26" x14ac:dyDescent="0.25">
      <c r="A206" s="35">
        <v>205</v>
      </c>
      <c r="B206" s="35" t="s">
        <v>1476</v>
      </c>
      <c r="C206" s="42">
        <v>14</v>
      </c>
      <c r="G206" s="39">
        <v>14</v>
      </c>
      <c r="H206" s="35">
        <v>2.5</v>
      </c>
      <c r="I206" s="35">
        <v>1.5</v>
      </c>
      <c r="J206" s="35">
        <v>2</v>
      </c>
      <c r="K206" s="35">
        <v>1</v>
      </c>
      <c r="L206" s="35">
        <v>1</v>
      </c>
      <c r="N206" s="35" t="s">
        <v>1444</v>
      </c>
      <c r="O206" s="35">
        <v>2</v>
      </c>
      <c r="P206" s="35">
        <v>2</v>
      </c>
      <c r="Q206" s="35">
        <v>2</v>
      </c>
      <c r="R206" s="38"/>
      <c r="S206" s="5"/>
      <c r="T206" s="5"/>
      <c r="U206" s="5"/>
      <c r="V206" s="5"/>
      <c r="W206" s="5"/>
      <c r="X206" s="5"/>
      <c r="Y206" s="5"/>
      <c r="Z206" s="32">
        <v>4384.8</v>
      </c>
    </row>
    <row r="207" spans="1:26" x14ac:dyDescent="0.25">
      <c r="A207" s="35">
        <v>206</v>
      </c>
      <c r="B207" s="35" t="s">
        <v>1476</v>
      </c>
      <c r="C207" s="42">
        <v>14</v>
      </c>
      <c r="G207" s="39">
        <v>14</v>
      </c>
      <c r="H207" s="35">
        <v>2.5</v>
      </c>
      <c r="I207" s="35">
        <v>1.5</v>
      </c>
      <c r="J207" s="35">
        <v>2</v>
      </c>
      <c r="K207" s="35">
        <v>1</v>
      </c>
      <c r="L207" s="35">
        <v>1</v>
      </c>
      <c r="N207" s="35" t="s">
        <v>1444</v>
      </c>
      <c r="O207" s="35">
        <v>2</v>
      </c>
      <c r="P207" s="35">
        <v>2</v>
      </c>
      <c r="Q207" s="35">
        <v>2</v>
      </c>
      <c r="R207" s="38"/>
      <c r="S207" s="5"/>
      <c r="T207" s="5"/>
      <c r="U207" s="5"/>
      <c r="V207" s="5"/>
      <c r="W207" s="5"/>
      <c r="X207" s="5"/>
      <c r="Y207" s="5"/>
      <c r="Z207" s="32">
        <v>4384.8</v>
      </c>
    </row>
    <row r="208" spans="1:26" x14ac:dyDescent="0.25">
      <c r="A208" s="35">
        <v>207</v>
      </c>
      <c r="B208" s="35" t="s">
        <v>1476</v>
      </c>
      <c r="C208" s="42">
        <v>14</v>
      </c>
      <c r="G208" s="39">
        <v>14</v>
      </c>
      <c r="H208" s="35">
        <v>2.5</v>
      </c>
      <c r="I208" s="35">
        <v>1.5</v>
      </c>
      <c r="J208" s="35">
        <v>2</v>
      </c>
      <c r="K208" s="35">
        <v>1</v>
      </c>
      <c r="L208" s="35">
        <v>1</v>
      </c>
      <c r="N208" s="35" t="s">
        <v>1444</v>
      </c>
      <c r="O208" s="35">
        <v>2</v>
      </c>
      <c r="P208" s="35">
        <v>2</v>
      </c>
      <c r="Q208" s="35">
        <v>2</v>
      </c>
      <c r="R208" s="38"/>
      <c r="S208" s="5"/>
      <c r="T208" s="5"/>
      <c r="U208" s="5"/>
      <c r="V208" s="5"/>
      <c r="W208" s="5"/>
      <c r="X208" s="5"/>
      <c r="Y208" s="5"/>
      <c r="Z208" s="32">
        <v>4384.8</v>
      </c>
    </row>
    <row r="209" spans="1:26" x14ac:dyDescent="0.25">
      <c r="A209" s="35">
        <v>208</v>
      </c>
      <c r="B209" s="35" t="s">
        <v>1476</v>
      </c>
      <c r="C209" s="42">
        <v>14</v>
      </c>
      <c r="G209" s="39">
        <v>14</v>
      </c>
      <c r="H209" s="35">
        <v>2.5</v>
      </c>
      <c r="I209" s="35">
        <v>1.5</v>
      </c>
      <c r="J209" s="35">
        <v>2</v>
      </c>
      <c r="K209" s="35">
        <v>1</v>
      </c>
      <c r="L209" s="35">
        <v>1</v>
      </c>
      <c r="N209" s="35" t="s">
        <v>1444</v>
      </c>
      <c r="O209" s="35">
        <v>2</v>
      </c>
      <c r="P209" s="35">
        <v>2</v>
      </c>
      <c r="Q209" s="35">
        <v>2</v>
      </c>
      <c r="R209" s="38"/>
      <c r="S209" s="5"/>
      <c r="T209" s="5"/>
      <c r="U209" s="5"/>
      <c r="V209" s="5"/>
      <c r="W209" s="5"/>
      <c r="X209" s="5"/>
      <c r="Y209" s="5"/>
      <c r="Z209" s="32">
        <v>4384.8</v>
      </c>
    </row>
    <row r="210" spans="1:26" x14ac:dyDescent="0.25">
      <c r="A210" s="35">
        <v>209</v>
      </c>
      <c r="B210" s="35" t="s">
        <v>1476</v>
      </c>
      <c r="C210" s="42">
        <v>14</v>
      </c>
      <c r="G210" s="39">
        <v>14</v>
      </c>
      <c r="H210" s="35">
        <v>2.5</v>
      </c>
      <c r="I210" s="35">
        <v>1.5</v>
      </c>
      <c r="J210" s="35">
        <v>2</v>
      </c>
      <c r="K210" s="35">
        <v>1</v>
      </c>
      <c r="L210" s="35">
        <v>1</v>
      </c>
      <c r="N210" s="35" t="s">
        <v>1444</v>
      </c>
      <c r="O210" s="35">
        <v>2</v>
      </c>
      <c r="P210" s="35">
        <v>2</v>
      </c>
      <c r="Q210" s="35">
        <v>2</v>
      </c>
      <c r="R210" s="38"/>
      <c r="S210" s="5"/>
      <c r="T210" s="5"/>
      <c r="U210" s="5"/>
      <c r="V210" s="5"/>
      <c r="W210" s="5"/>
      <c r="X210" s="5"/>
      <c r="Y210" s="5"/>
      <c r="Z210" s="32">
        <v>4384.8</v>
      </c>
    </row>
    <row r="211" spans="1:26" x14ac:dyDescent="0.25">
      <c r="A211" s="35">
        <v>210</v>
      </c>
      <c r="B211" s="35" t="s">
        <v>1476</v>
      </c>
      <c r="C211" s="42">
        <v>14</v>
      </c>
      <c r="G211" s="39">
        <v>14</v>
      </c>
      <c r="H211" s="35">
        <v>2.5</v>
      </c>
      <c r="I211" s="35">
        <v>1.5</v>
      </c>
      <c r="J211" s="35">
        <v>2</v>
      </c>
      <c r="K211" s="35">
        <v>1</v>
      </c>
      <c r="L211" s="35">
        <v>1</v>
      </c>
      <c r="N211" s="35" t="s">
        <v>1444</v>
      </c>
      <c r="O211" s="35">
        <v>2</v>
      </c>
      <c r="P211" s="35">
        <v>2</v>
      </c>
      <c r="Q211" s="35">
        <v>2</v>
      </c>
      <c r="R211" s="38"/>
      <c r="S211" s="5"/>
      <c r="T211" s="5"/>
      <c r="U211" s="5"/>
      <c r="V211" s="5"/>
      <c r="W211" s="5"/>
      <c r="X211" s="5"/>
      <c r="Y211" s="5"/>
      <c r="Z211" s="32">
        <v>4384.8</v>
      </c>
    </row>
    <row r="212" spans="1:26" x14ac:dyDescent="0.25">
      <c r="A212" s="35">
        <v>211</v>
      </c>
      <c r="B212" s="35" t="s">
        <v>1476</v>
      </c>
      <c r="C212" s="42">
        <v>14</v>
      </c>
      <c r="G212" s="39">
        <v>14</v>
      </c>
      <c r="H212" s="35">
        <v>2.5</v>
      </c>
      <c r="I212" s="35">
        <v>1.5</v>
      </c>
      <c r="J212" s="35">
        <v>2</v>
      </c>
      <c r="K212" s="35">
        <v>1</v>
      </c>
      <c r="L212" s="35">
        <v>1</v>
      </c>
      <c r="N212" s="35" t="s">
        <v>1444</v>
      </c>
      <c r="O212" s="35">
        <v>2</v>
      </c>
      <c r="P212" s="35">
        <v>2</v>
      </c>
      <c r="Q212" s="35">
        <v>2</v>
      </c>
      <c r="R212" s="38"/>
      <c r="S212" s="5"/>
      <c r="T212" s="5"/>
      <c r="U212" s="5"/>
      <c r="V212" s="5"/>
      <c r="W212" s="5"/>
      <c r="X212" s="5"/>
      <c r="Y212" s="5"/>
      <c r="Z212" s="32">
        <v>4384.8</v>
      </c>
    </row>
    <row r="213" spans="1:26" x14ac:dyDescent="0.25">
      <c r="A213" s="35">
        <v>212</v>
      </c>
      <c r="B213" s="35" t="s">
        <v>1476</v>
      </c>
      <c r="C213" s="42">
        <v>14</v>
      </c>
      <c r="G213" s="39">
        <v>14</v>
      </c>
      <c r="H213" s="35">
        <v>2.5</v>
      </c>
      <c r="I213" s="35">
        <v>1.5</v>
      </c>
      <c r="J213" s="35">
        <v>2</v>
      </c>
      <c r="K213" s="35">
        <v>1</v>
      </c>
      <c r="L213" s="35">
        <v>1</v>
      </c>
      <c r="N213" s="35" t="s">
        <v>1444</v>
      </c>
      <c r="O213" s="35">
        <v>2</v>
      </c>
      <c r="P213" s="35">
        <v>2</v>
      </c>
      <c r="Q213" s="35">
        <v>2</v>
      </c>
      <c r="R213" s="38"/>
      <c r="S213" s="5"/>
      <c r="T213" s="5"/>
      <c r="U213" s="5"/>
      <c r="V213" s="5"/>
      <c r="W213" s="5"/>
      <c r="X213" s="5"/>
      <c r="Y213" s="5"/>
      <c r="Z213" s="32">
        <v>4384.8</v>
      </c>
    </row>
    <row r="214" spans="1:26" x14ac:dyDescent="0.25">
      <c r="A214" s="35">
        <v>213</v>
      </c>
      <c r="B214" s="35" t="s">
        <v>1476</v>
      </c>
      <c r="C214" s="42">
        <v>14</v>
      </c>
      <c r="G214" s="39">
        <v>14</v>
      </c>
      <c r="H214" s="35">
        <v>2.5</v>
      </c>
      <c r="I214" s="35">
        <v>1.5</v>
      </c>
      <c r="J214" s="35">
        <v>2</v>
      </c>
      <c r="K214" s="35">
        <v>1</v>
      </c>
      <c r="L214" s="35">
        <v>1</v>
      </c>
      <c r="N214" s="35" t="s">
        <v>1444</v>
      </c>
      <c r="O214" s="35">
        <v>2</v>
      </c>
      <c r="P214" s="35">
        <v>2</v>
      </c>
      <c r="Q214" s="35">
        <v>2</v>
      </c>
      <c r="R214" s="38"/>
      <c r="S214" s="5"/>
      <c r="T214" s="5"/>
      <c r="U214" s="5"/>
      <c r="V214" s="5"/>
      <c r="W214" s="5"/>
      <c r="X214" s="5"/>
      <c r="Y214" s="5"/>
      <c r="Z214" s="32">
        <v>4384.8</v>
      </c>
    </row>
    <row r="215" spans="1:26" x14ac:dyDescent="0.25">
      <c r="A215" s="35">
        <v>214</v>
      </c>
      <c r="B215" s="35" t="s">
        <v>1476</v>
      </c>
      <c r="C215" s="42">
        <v>16.863636363636363</v>
      </c>
      <c r="G215" s="39">
        <v>17</v>
      </c>
      <c r="H215" s="35">
        <v>6</v>
      </c>
      <c r="I215" s="35">
        <v>3</v>
      </c>
      <c r="J215" s="35">
        <v>5</v>
      </c>
      <c r="K215" s="35">
        <v>1</v>
      </c>
      <c r="L215" s="35">
        <v>1</v>
      </c>
      <c r="N215" s="35" t="s">
        <v>1444</v>
      </c>
      <c r="O215" s="35">
        <v>2</v>
      </c>
      <c r="P215" s="35">
        <v>2</v>
      </c>
      <c r="Q215" s="35">
        <v>2</v>
      </c>
      <c r="R215" s="38"/>
      <c r="S215" s="5"/>
      <c r="T215" s="5"/>
      <c r="U215" s="5"/>
      <c r="V215" s="5"/>
      <c r="W215" s="5"/>
      <c r="X215" s="5"/>
      <c r="Y215" s="5"/>
      <c r="Z215" s="32">
        <v>6964</v>
      </c>
    </row>
    <row r="216" spans="1:26" x14ac:dyDescent="0.25">
      <c r="A216" s="35">
        <v>215</v>
      </c>
      <c r="B216" s="35" t="s">
        <v>1476</v>
      </c>
      <c r="C216" s="42">
        <v>15.90909090909091</v>
      </c>
      <c r="G216" s="39">
        <v>16</v>
      </c>
      <c r="H216" s="35">
        <v>7</v>
      </c>
      <c r="I216" s="35">
        <v>3</v>
      </c>
      <c r="J216" s="35">
        <v>5</v>
      </c>
      <c r="K216" s="35">
        <v>1</v>
      </c>
      <c r="L216" s="35">
        <v>1</v>
      </c>
      <c r="N216" s="35" t="s">
        <v>1444</v>
      </c>
      <c r="O216" s="35">
        <v>2</v>
      </c>
      <c r="P216" s="35">
        <v>2</v>
      </c>
      <c r="Q216" s="35">
        <v>2</v>
      </c>
      <c r="R216" s="38"/>
      <c r="S216" s="5"/>
      <c r="T216" s="5"/>
      <c r="U216" s="5"/>
      <c r="V216" s="5"/>
      <c r="W216" s="5"/>
      <c r="X216" s="5"/>
      <c r="Y216" s="5"/>
      <c r="Z216" s="32">
        <v>6964</v>
      </c>
    </row>
    <row r="217" spans="1:26" x14ac:dyDescent="0.25">
      <c r="A217" s="35">
        <v>216</v>
      </c>
      <c r="B217" s="35" t="s">
        <v>1476</v>
      </c>
      <c r="C217" s="42">
        <v>22.59090909090909</v>
      </c>
      <c r="G217" s="39">
        <v>23</v>
      </c>
      <c r="H217" s="35">
        <v>8</v>
      </c>
      <c r="I217" s="35">
        <v>3</v>
      </c>
      <c r="J217" s="35">
        <v>7</v>
      </c>
      <c r="K217" s="35">
        <v>1</v>
      </c>
      <c r="L217" s="35">
        <v>1</v>
      </c>
      <c r="N217" s="35" t="s">
        <v>1444</v>
      </c>
      <c r="O217" s="35">
        <v>2</v>
      </c>
      <c r="P217" s="35">
        <v>2</v>
      </c>
      <c r="Q217" s="35">
        <v>2</v>
      </c>
      <c r="R217" s="38"/>
      <c r="S217" s="5"/>
      <c r="T217" s="5"/>
      <c r="U217" s="5"/>
      <c r="V217" s="5"/>
      <c r="W217" s="5"/>
      <c r="X217" s="5"/>
      <c r="Y217" s="5"/>
      <c r="Z217" s="32">
        <v>16155.9</v>
      </c>
    </row>
    <row r="218" spans="1:26" x14ac:dyDescent="0.25">
      <c r="A218" s="35">
        <v>217</v>
      </c>
      <c r="B218" s="35" t="s">
        <v>1476</v>
      </c>
      <c r="C218" s="42">
        <v>17.81818181818182</v>
      </c>
      <c r="G218" s="39">
        <v>18</v>
      </c>
      <c r="H218" s="35">
        <v>7</v>
      </c>
      <c r="I218" s="35">
        <v>3</v>
      </c>
      <c r="J218" s="35">
        <v>5</v>
      </c>
      <c r="K218" s="35">
        <v>1</v>
      </c>
      <c r="L218" s="35">
        <v>1</v>
      </c>
      <c r="N218" s="35" t="s">
        <v>1444</v>
      </c>
      <c r="O218" s="35">
        <v>2</v>
      </c>
      <c r="P218" s="35">
        <v>2</v>
      </c>
      <c r="Q218" s="35">
        <v>2</v>
      </c>
      <c r="R218" s="38"/>
      <c r="S218" s="5"/>
      <c r="T218" s="5"/>
      <c r="U218" s="5"/>
      <c r="V218" s="5"/>
      <c r="W218" s="5"/>
      <c r="X218" s="5"/>
      <c r="Y218" s="5"/>
      <c r="Z218" s="32">
        <v>6964</v>
      </c>
    </row>
    <row r="219" spans="1:26" x14ac:dyDescent="0.25">
      <c r="A219" s="35">
        <v>218</v>
      </c>
      <c r="B219" s="35" t="s">
        <v>1476</v>
      </c>
      <c r="C219" s="42">
        <v>17.81818181818182</v>
      </c>
      <c r="G219" s="39">
        <v>18</v>
      </c>
      <c r="H219" s="35">
        <v>7</v>
      </c>
      <c r="I219" s="35">
        <v>3</v>
      </c>
      <c r="J219" s="35">
        <v>5</v>
      </c>
      <c r="K219" s="35">
        <v>1</v>
      </c>
      <c r="L219" s="35">
        <v>1</v>
      </c>
      <c r="N219" s="35" t="s">
        <v>1444</v>
      </c>
      <c r="O219" s="35">
        <v>2</v>
      </c>
      <c r="P219" s="35">
        <v>2</v>
      </c>
      <c r="Q219" s="35">
        <v>2</v>
      </c>
      <c r="R219" s="38"/>
      <c r="S219" s="5"/>
      <c r="T219" s="5"/>
      <c r="U219" s="5"/>
      <c r="V219" s="5"/>
      <c r="W219" s="5"/>
      <c r="X219" s="5"/>
      <c r="Y219" s="5"/>
      <c r="Z219" s="32">
        <v>6964</v>
      </c>
    </row>
    <row r="220" spans="1:26" x14ac:dyDescent="0.25">
      <c r="A220" s="35">
        <v>219</v>
      </c>
      <c r="B220" s="35" t="s">
        <v>1476</v>
      </c>
      <c r="C220" s="42">
        <v>21</v>
      </c>
      <c r="G220" s="39">
        <v>21</v>
      </c>
      <c r="H220" s="35">
        <v>8</v>
      </c>
      <c r="I220" s="35">
        <v>3</v>
      </c>
      <c r="J220" s="35">
        <v>6</v>
      </c>
      <c r="K220" s="35">
        <v>1</v>
      </c>
      <c r="L220" s="35">
        <v>1</v>
      </c>
      <c r="N220" s="35" t="s">
        <v>1444</v>
      </c>
      <c r="O220" s="35">
        <v>2</v>
      </c>
      <c r="P220" s="35">
        <v>2</v>
      </c>
      <c r="Q220" s="35">
        <v>2</v>
      </c>
      <c r="R220" s="38"/>
      <c r="S220" s="5"/>
      <c r="T220" s="5"/>
      <c r="U220" s="5"/>
      <c r="V220" s="5"/>
      <c r="W220" s="5"/>
      <c r="X220" s="5"/>
      <c r="Y220" s="5"/>
      <c r="Z220" s="32">
        <v>16155.9</v>
      </c>
    </row>
    <row r="221" spans="1:26" x14ac:dyDescent="0.25">
      <c r="A221" s="35">
        <v>220</v>
      </c>
      <c r="B221" s="35" t="s">
        <v>1476</v>
      </c>
      <c r="C221" s="42">
        <v>17.81818181818182</v>
      </c>
      <c r="G221" s="39">
        <v>18</v>
      </c>
      <c r="H221" s="35">
        <v>7</v>
      </c>
      <c r="I221" s="35">
        <v>2</v>
      </c>
      <c r="J221" s="35">
        <v>5</v>
      </c>
      <c r="K221" s="35">
        <v>1</v>
      </c>
      <c r="L221" s="35">
        <v>1</v>
      </c>
      <c r="N221" s="35" t="s">
        <v>1444</v>
      </c>
      <c r="O221" s="35">
        <v>2</v>
      </c>
      <c r="P221" s="35">
        <v>2</v>
      </c>
      <c r="Q221" s="35">
        <v>2</v>
      </c>
      <c r="R221" s="38"/>
      <c r="S221" s="5"/>
      <c r="T221" s="5"/>
      <c r="U221" s="5"/>
      <c r="V221" s="5"/>
      <c r="W221" s="5"/>
      <c r="X221" s="5"/>
      <c r="Y221" s="5"/>
      <c r="Z221" s="32">
        <v>6964</v>
      </c>
    </row>
    <row r="222" spans="1:26" x14ac:dyDescent="0.25">
      <c r="A222" s="35">
        <v>221</v>
      </c>
      <c r="B222" s="35" t="s">
        <v>1476</v>
      </c>
      <c r="C222" s="42">
        <v>15.90909090909091</v>
      </c>
      <c r="G222" s="39">
        <v>16</v>
      </c>
      <c r="H222" s="35">
        <v>7</v>
      </c>
      <c r="I222" s="35">
        <v>3</v>
      </c>
      <c r="J222" s="35">
        <v>5</v>
      </c>
      <c r="K222" s="35">
        <v>1</v>
      </c>
      <c r="L222" s="35">
        <v>2</v>
      </c>
      <c r="N222" s="35" t="s">
        <v>1444</v>
      </c>
      <c r="O222" s="35">
        <v>2</v>
      </c>
      <c r="P222" s="35">
        <v>2</v>
      </c>
      <c r="Q222" s="35">
        <v>2</v>
      </c>
      <c r="R222" s="38"/>
      <c r="S222" s="5"/>
      <c r="T222" s="5"/>
      <c r="U222" s="5"/>
      <c r="V222" s="5"/>
      <c r="W222" s="5"/>
      <c r="X222" s="5"/>
      <c r="Y222" s="5"/>
      <c r="Z222" s="32">
        <v>6964</v>
      </c>
    </row>
    <row r="223" spans="1:26" x14ac:dyDescent="0.25">
      <c r="A223" s="35">
        <v>222</v>
      </c>
      <c r="B223" s="35" t="s">
        <v>1476</v>
      </c>
      <c r="C223" s="42">
        <v>20.045454545454547</v>
      </c>
      <c r="G223" s="39">
        <v>20</v>
      </c>
      <c r="H223" s="35">
        <v>9</v>
      </c>
      <c r="I223" s="35">
        <v>3</v>
      </c>
      <c r="J223" s="35">
        <v>6</v>
      </c>
      <c r="K223" s="35">
        <v>1</v>
      </c>
      <c r="L223" s="35">
        <v>1</v>
      </c>
      <c r="N223" s="35" t="s">
        <v>1444</v>
      </c>
      <c r="O223" s="35">
        <v>2</v>
      </c>
      <c r="P223" s="35">
        <v>2</v>
      </c>
      <c r="Q223" s="35">
        <v>1</v>
      </c>
      <c r="R223" s="38"/>
      <c r="S223" s="5"/>
      <c r="T223" s="5"/>
      <c r="U223" s="5"/>
      <c r="V223" s="5"/>
      <c r="W223" s="5"/>
      <c r="X223" s="5"/>
      <c r="Y223" s="5"/>
      <c r="Z223" s="32"/>
    </row>
    <row r="224" spans="1:26" x14ac:dyDescent="0.25">
      <c r="A224" s="35">
        <v>223</v>
      </c>
      <c r="B224" s="35" t="s">
        <v>1476</v>
      </c>
      <c r="C224" s="42">
        <v>23.545454545454547</v>
      </c>
      <c r="G224" s="39">
        <v>24</v>
      </c>
      <c r="H224" s="35">
        <v>9</v>
      </c>
      <c r="I224" s="35">
        <v>3</v>
      </c>
      <c r="J224" s="35">
        <v>7</v>
      </c>
      <c r="K224" s="35">
        <v>1</v>
      </c>
      <c r="L224" s="35">
        <v>1</v>
      </c>
      <c r="N224" s="35" t="s">
        <v>1444</v>
      </c>
      <c r="O224" s="35">
        <v>2</v>
      </c>
      <c r="P224" s="35">
        <v>2</v>
      </c>
      <c r="Q224" s="35">
        <v>1</v>
      </c>
      <c r="R224" s="38"/>
      <c r="S224" s="5"/>
      <c r="T224" s="5"/>
      <c r="U224" s="5"/>
      <c r="V224" s="5"/>
      <c r="W224" s="5"/>
      <c r="X224" s="5"/>
      <c r="Y224" s="5"/>
      <c r="Z224" s="32"/>
    </row>
    <row r="225" spans="1:26" s="50" customFormat="1" x14ac:dyDescent="0.25">
      <c r="A225" s="43">
        <v>224</v>
      </c>
      <c r="B225" s="43" t="s">
        <v>558</v>
      </c>
      <c r="C225" s="44">
        <v>13</v>
      </c>
      <c r="D225" s="43">
        <v>13</v>
      </c>
      <c r="E225" s="43">
        <v>9</v>
      </c>
      <c r="F225" s="43"/>
      <c r="G225" s="45">
        <v>17</v>
      </c>
      <c r="H225" s="43">
        <v>3</v>
      </c>
      <c r="I225" s="43">
        <v>2</v>
      </c>
      <c r="J225" s="43">
        <v>2</v>
      </c>
      <c r="K225" s="43">
        <v>3</v>
      </c>
      <c r="L225" s="43">
        <v>3</v>
      </c>
      <c r="M225" s="46"/>
      <c r="N225" s="43" t="s">
        <v>1444</v>
      </c>
      <c r="O225" s="43">
        <v>2</v>
      </c>
      <c r="P225" s="43">
        <v>2</v>
      </c>
      <c r="Q225" s="43"/>
      <c r="R225" s="47"/>
      <c r="S225" s="48"/>
      <c r="T225" s="48"/>
      <c r="U225" s="48"/>
      <c r="V225" s="48"/>
      <c r="W225" s="48"/>
      <c r="X225" s="48"/>
      <c r="Y225" s="48"/>
      <c r="Z225" s="49"/>
    </row>
    <row r="226" spans="1:26" s="50" customFormat="1" x14ac:dyDescent="0.25">
      <c r="A226" s="43">
        <v>225</v>
      </c>
      <c r="B226" s="43" t="s">
        <v>391</v>
      </c>
      <c r="C226" s="44">
        <v>38</v>
      </c>
      <c r="D226" s="43"/>
      <c r="E226" s="43"/>
      <c r="F226" s="43"/>
      <c r="G226" s="45">
        <v>38</v>
      </c>
      <c r="H226" s="43">
        <v>9</v>
      </c>
      <c r="I226" s="43">
        <v>2</v>
      </c>
      <c r="J226" s="43">
        <v>6</v>
      </c>
      <c r="K226" s="43">
        <v>1</v>
      </c>
      <c r="L226" s="43">
        <v>1</v>
      </c>
      <c r="M226" s="46"/>
      <c r="N226" s="43" t="s">
        <v>1444</v>
      </c>
      <c r="O226" s="43">
        <v>2</v>
      </c>
      <c r="P226" s="43">
        <v>2</v>
      </c>
      <c r="Q226" s="43"/>
      <c r="R226" s="47"/>
      <c r="S226" s="48"/>
      <c r="T226" s="48"/>
      <c r="U226" s="48"/>
      <c r="V226" s="48"/>
      <c r="W226" s="48"/>
      <c r="X226" s="48"/>
      <c r="Y226" s="48"/>
      <c r="Z226" s="49"/>
    </row>
    <row r="227" spans="1:26" x14ac:dyDescent="0.25">
      <c r="A227" s="35">
        <v>226</v>
      </c>
      <c r="B227" s="35" t="s">
        <v>1476</v>
      </c>
      <c r="C227" s="42">
        <v>17</v>
      </c>
      <c r="G227" s="39">
        <v>17</v>
      </c>
      <c r="H227" s="35">
        <v>8</v>
      </c>
      <c r="I227" s="35">
        <v>2</v>
      </c>
      <c r="J227" s="35">
        <v>5</v>
      </c>
      <c r="K227" s="35">
        <v>1</v>
      </c>
      <c r="L227" s="35">
        <v>1</v>
      </c>
      <c r="N227" s="35" t="s">
        <v>1444</v>
      </c>
      <c r="O227" s="35">
        <v>2</v>
      </c>
      <c r="P227" s="35">
        <v>2</v>
      </c>
      <c r="Q227" s="35">
        <v>1</v>
      </c>
      <c r="R227" s="38"/>
      <c r="S227" s="5"/>
      <c r="T227" s="5"/>
      <c r="U227" s="5"/>
      <c r="V227" s="5"/>
      <c r="W227" s="5"/>
      <c r="X227" s="5"/>
      <c r="Y227" s="5"/>
      <c r="Z227" s="32"/>
    </row>
    <row r="228" spans="1:26" x14ac:dyDescent="0.25">
      <c r="A228" s="35">
        <v>227</v>
      </c>
      <c r="B228" s="35" t="s">
        <v>50</v>
      </c>
      <c r="C228" s="42">
        <v>21</v>
      </c>
      <c r="G228" s="39">
        <v>21</v>
      </c>
      <c r="H228" s="35">
        <v>8</v>
      </c>
      <c r="I228" s="35">
        <v>2</v>
      </c>
      <c r="J228" s="35">
        <v>6</v>
      </c>
      <c r="K228" s="35">
        <v>1</v>
      </c>
      <c r="L228" s="35">
        <v>1</v>
      </c>
      <c r="N228" s="35" t="s">
        <v>1444</v>
      </c>
      <c r="O228" s="35">
        <v>2</v>
      </c>
      <c r="P228" s="35">
        <v>2</v>
      </c>
      <c r="Q228" s="35">
        <v>2</v>
      </c>
      <c r="R228" s="38"/>
      <c r="S228" s="5"/>
      <c r="T228" s="5"/>
      <c r="U228" s="5"/>
      <c r="V228" s="5"/>
      <c r="W228" s="5"/>
      <c r="X228" s="5"/>
      <c r="Y228" s="5"/>
      <c r="Z228" s="32">
        <v>16155.9</v>
      </c>
    </row>
    <row r="229" spans="1:26" x14ac:dyDescent="0.25">
      <c r="A229" s="35">
        <v>228</v>
      </c>
      <c r="B229" s="35" t="s">
        <v>50</v>
      </c>
      <c r="C229" s="42">
        <v>21</v>
      </c>
      <c r="G229" s="39">
        <v>21</v>
      </c>
      <c r="H229" s="35">
        <v>8</v>
      </c>
      <c r="I229" s="35">
        <v>2</v>
      </c>
      <c r="J229" s="35">
        <v>6</v>
      </c>
      <c r="K229" s="35">
        <v>1</v>
      </c>
      <c r="L229" s="35">
        <v>1</v>
      </c>
      <c r="N229" s="35" t="s">
        <v>1444</v>
      </c>
      <c r="O229" s="35">
        <v>2</v>
      </c>
      <c r="P229" s="35">
        <v>2</v>
      </c>
      <c r="Q229" s="35">
        <v>2</v>
      </c>
      <c r="R229" s="38"/>
      <c r="S229" s="5"/>
      <c r="T229" s="5"/>
      <c r="U229" s="5"/>
      <c r="V229" s="5"/>
      <c r="W229" s="5"/>
      <c r="X229" s="5"/>
      <c r="Y229" s="5"/>
      <c r="Z229" s="32">
        <v>16155.9</v>
      </c>
    </row>
    <row r="230" spans="1:26" x14ac:dyDescent="0.25">
      <c r="A230" s="35">
        <v>229</v>
      </c>
      <c r="B230" s="35" t="s">
        <v>50</v>
      </c>
      <c r="C230" s="42">
        <v>21</v>
      </c>
      <c r="G230" s="39">
        <v>21</v>
      </c>
      <c r="H230" s="35">
        <v>8</v>
      </c>
      <c r="I230" s="35">
        <v>2</v>
      </c>
      <c r="J230" s="35">
        <v>6</v>
      </c>
      <c r="K230" s="35">
        <v>1</v>
      </c>
      <c r="L230" s="35">
        <v>1</v>
      </c>
      <c r="N230" s="35" t="s">
        <v>1444</v>
      </c>
      <c r="O230" s="35">
        <v>2</v>
      </c>
      <c r="P230" s="35">
        <v>2</v>
      </c>
      <c r="Q230" s="35">
        <v>2</v>
      </c>
      <c r="R230" s="38"/>
      <c r="S230" s="5"/>
      <c r="T230" s="5"/>
      <c r="U230" s="5"/>
      <c r="V230" s="5"/>
      <c r="W230" s="5"/>
      <c r="X230" s="5"/>
      <c r="Y230" s="5"/>
      <c r="Z230" s="32">
        <v>16155.9</v>
      </c>
    </row>
    <row r="231" spans="1:26" x14ac:dyDescent="0.25">
      <c r="A231" s="35">
        <v>230</v>
      </c>
      <c r="B231" s="35" t="s">
        <v>50</v>
      </c>
      <c r="C231" s="42">
        <v>21</v>
      </c>
      <c r="G231" s="39">
        <v>21</v>
      </c>
      <c r="H231" s="35">
        <v>8</v>
      </c>
      <c r="I231" s="35">
        <v>2</v>
      </c>
      <c r="J231" s="35">
        <v>6</v>
      </c>
      <c r="K231" s="35">
        <v>1</v>
      </c>
      <c r="L231" s="35">
        <v>1</v>
      </c>
      <c r="N231" s="35" t="s">
        <v>1444</v>
      </c>
      <c r="O231" s="35">
        <v>2</v>
      </c>
      <c r="P231" s="35">
        <v>2</v>
      </c>
      <c r="Q231" s="35">
        <v>2</v>
      </c>
      <c r="R231" s="38"/>
      <c r="S231" s="5"/>
      <c r="T231" s="5"/>
      <c r="U231" s="5"/>
      <c r="V231" s="5"/>
      <c r="W231" s="5"/>
      <c r="X231" s="5"/>
      <c r="Y231" s="5"/>
      <c r="Z231" s="32">
        <v>16155.9</v>
      </c>
    </row>
    <row r="232" spans="1:26" x14ac:dyDescent="0.25">
      <c r="A232" s="35">
        <v>231</v>
      </c>
      <c r="B232" s="35" t="s">
        <v>50</v>
      </c>
      <c r="C232" s="42">
        <v>21</v>
      </c>
      <c r="G232" s="39">
        <v>21</v>
      </c>
      <c r="H232" s="35">
        <v>8</v>
      </c>
      <c r="I232" s="35">
        <v>2</v>
      </c>
      <c r="J232" s="35">
        <v>6</v>
      </c>
      <c r="K232" s="35">
        <v>1</v>
      </c>
      <c r="L232" s="35">
        <v>1</v>
      </c>
      <c r="N232" s="35" t="s">
        <v>1444</v>
      </c>
      <c r="O232" s="35">
        <v>2</v>
      </c>
      <c r="P232" s="35">
        <v>2</v>
      </c>
      <c r="Q232" s="35">
        <v>2</v>
      </c>
      <c r="R232" s="38"/>
      <c r="S232" s="5"/>
      <c r="T232" s="5"/>
      <c r="U232" s="5"/>
      <c r="V232" s="5"/>
      <c r="W232" s="5"/>
      <c r="X232" s="5"/>
      <c r="Y232" s="5"/>
      <c r="Z232" s="32">
        <v>16155.9</v>
      </c>
    </row>
    <row r="233" spans="1:26" x14ac:dyDescent="0.25">
      <c r="A233" s="35">
        <v>232</v>
      </c>
      <c r="B233" s="35" t="s">
        <v>50</v>
      </c>
      <c r="C233" s="42">
        <v>21</v>
      </c>
      <c r="G233" s="39">
        <v>21</v>
      </c>
      <c r="H233" s="35">
        <v>8</v>
      </c>
      <c r="I233" s="35">
        <v>2</v>
      </c>
      <c r="J233" s="35">
        <v>6</v>
      </c>
      <c r="K233" s="35">
        <v>1</v>
      </c>
      <c r="L233" s="35">
        <v>1</v>
      </c>
      <c r="N233" s="35" t="s">
        <v>1444</v>
      </c>
      <c r="O233" s="35">
        <v>2</v>
      </c>
      <c r="P233" s="35">
        <v>2</v>
      </c>
      <c r="Q233" s="35">
        <v>2</v>
      </c>
      <c r="R233" s="38"/>
      <c r="S233" s="5"/>
      <c r="T233" s="5"/>
      <c r="U233" s="5"/>
      <c r="V233" s="5"/>
      <c r="W233" s="5"/>
      <c r="X233" s="5"/>
      <c r="Y233" s="5"/>
      <c r="Z233" s="32">
        <v>16155.9</v>
      </c>
    </row>
    <row r="234" spans="1:26" x14ac:dyDescent="0.25">
      <c r="A234" s="35">
        <v>233</v>
      </c>
      <c r="B234" s="35" t="s">
        <v>50</v>
      </c>
      <c r="C234" s="42">
        <v>21</v>
      </c>
      <c r="G234" s="39">
        <v>21</v>
      </c>
      <c r="H234" s="35">
        <v>8</v>
      </c>
      <c r="I234" s="35">
        <v>2</v>
      </c>
      <c r="J234" s="35">
        <v>6</v>
      </c>
      <c r="K234" s="35">
        <v>1</v>
      </c>
      <c r="L234" s="35">
        <v>1</v>
      </c>
      <c r="N234" s="35" t="s">
        <v>1444</v>
      </c>
      <c r="O234" s="35">
        <v>2</v>
      </c>
      <c r="P234" s="35">
        <v>2</v>
      </c>
      <c r="Q234" s="35">
        <v>2</v>
      </c>
      <c r="R234" s="38"/>
      <c r="S234" s="5"/>
      <c r="T234" s="5"/>
      <c r="U234" s="5"/>
      <c r="V234" s="5"/>
      <c r="W234" s="5"/>
      <c r="X234" s="5"/>
      <c r="Y234" s="5"/>
      <c r="Z234" s="32">
        <v>16155.9</v>
      </c>
    </row>
    <row r="235" spans="1:26" x14ac:dyDescent="0.25">
      <c r="A235" s="35">
        <v>234</v>
      </c>
      <c r="B235" s="35" t="s">
        <v>50</v>
      </c>
      <c r="C235" s="42">
        <v>21</v>
      </c>
      <c r="G235" s="39">
        <v>21</v>
      </c>
      <c r="H235" s="35">
        <v>8</v>
      </c>
      <c r="I235" s="35">
        <v>2</v>
      </c>
      <c r="J235" s="35">
        <v>6</v>
      </c>
      <c r="K235" s="35">
        <v>1</v>
      </c>
      <c r="L235" s="35">
        <v>1</v>
      </c>
      <c r="N235" s="35" t="s">
        <v>1444</v>
      </c>
      <c r="O235" s="35">
        <v>2</v>
      </c>
      <c r="P235" s="35">
        <v>2</v>
      </c>
      <c r="Q235" s="35">
        <v>2</v>
      </c>
      <c r="R235" s="38"/>
      <c r="S235" s="5"/>
      <c r="T235" s="5"/>
      <c r="U235" s="5"/>
      <c r="V235" s="5"/>
      <c r="W235" s="5"/>
      <c r="X235" s="5"/>
      <c r="Y235" s="5"/>
      <c r="Z235" s="32">
        <v>16155.9</v>
      </c>
    </row>
    <row r="236" spans="1:26" x14ac:dyDescent="0.25">
      <c r="A236" s="35">
        <v>235</v>
      </c>
      <c r="B236" s="35" t="s">
        <v>50</v>
      </c>
      <c r="C236" s="42">
        <v>21</v>
      </c>
      <c r="G236" s="39">
        <v>21</v>
      </c>
      <c r="H236" s="35">
        <v>8</v>
      </c>
      <c r="I236" s="35">
        <v>2</v>
      </c>
      <c r="J236" s="35">
        <v>6</v>
      </c>
      <c r="K236" s="35">
        <v>1</v>
      </c>
      <c r="L236" s="35">
        <v>1</v>
      </c>
      <c r="N236" s="35" t="s">
        <v>1444</v>
      </c>
      <c r="O236" s="35">
        <v>2</v>
      </c>
      <c r="P236" s="35">
        <v>2</v>
      </c>
      <c r="Q236" s="35">
        <v>2</v>
      </c>
      <c r="R236" s="38"/>
      <c r="S236" s="5"/>
      <c r="T236" s="5"/>
      <c r="U236" s="5"/>
      <c r="V236" s="5"/>
      <c r="W236" s="5"/>
      <c r="X236" s="5"/>
      <c r="Y236" s="5"/>
      <c r="Z236" s="32">
        <v>16155.9</v>
      </c>
    </row>
    <row r="237" spans="1:26" x14ac:dyDescent="0.25">
      <c r="A237" s="35">
        <v>236</v>
      </c>
      <c r="B237" s="35" t="s">
        <v>50</v>
      </c>
      <c r="C237" s="42">
        <v>21</v>
      </c>
      <c r="G237" s="39">
        <v>21</v>
      </c>
      <c r="H237" s="35">
        <v>8</v>
      </c>
      <c r="I237" s="35">
        <v>2</v>
      </c>
      <c r="J237" s="35">
        <v>6</v>
      </c>
      <c r="K237" s="35">
        <v>1</v>
      </c>
      <c r="L237" s="35">
        <v>1</v>
      </c>
      <c r="N237" s="35" t="s">
        <v>1444</v>
      </c>
      <c r="O237" s="35">
        <v>2</v>
      </c>
      <c r="P237" s="35">
        <v>2</v>
      </c>
      <c r="Q237" s="35">
        <v>2</v>
      </c>
      <c r="R237" s="38"/>
      <c r="S237" s="5"/>
      <c r="T237" s="5"/>
      <c r="U237" s="5"/>
      <c r="V237" s="5"/>
      <c r="W237" s="5"/>
      <c r="X237" s="5"/>
      <c r="Y237" s="5"/>
      <c r="Z237" s="32">
        <v>16155.9</v>
      </c>
    </row>
    <row r="238" spans="1:26" x14ac:dyDescent="0.25">
      <c r="A238" s="35">
        <v>237</v>
      </c>
      <c r="B238" s="35" t="s">
        <v>50</v>
      </c>
      <c r="C238" s="42">
        <v>21</v>
      </c>
      <c r="G238" s="39">
        <v>21</v>
      </c>
      <c r="H238" s="35">
        <v>8</v>
      </c>
      <c r="I238" s="35">
        <v>2</v>
      </c>
      <c r="J238" s="35">
        <v>6</v>
      </c>
      <c r="K238" s="35">
        <v>1</v>
      </c>
      <c r="L238" s="35">
        <v>1</v>
      </c>
      <c r="N238" s="35" t="s">
        <v>1444</v>
      </c>
      <c r="O238" s="35">
        <v>2</v>
      </c>
      <c r="P238" s="35">
        <v>2</v>
      </c>
      <c r="Q238" s="35">
        <v>2</v>
      </c>
      <c r="R238" s="38"/>
      <c r="S238" s="5"/>
      <c r="T238" s="5"/>
      <c r="U238" s="5"/>
      <c r="V238" s="5"/>
      <c r="W238" s="5"/>
      <c r="X238" s="5"/>
      <c r="Y238" s="5"/>
      <c r="Z238" s="32">
        <v>16155.9</v>
      </c>
    </row>
    <row r="239" spans="1:26" x14ac:dyDescent="0.25">
      <c r="A239" s="35">
        <v>238</v>
      </c>
      <c r="B239" s="35" t="s">
        <v>50</v>
      </c>
      <c r="C239" s="42">
        <v>21</v>
      </c>
      <c r="G239" s="39">
        <v>21</v>
      </c>
      <c r="H239" s="35">
        <v>8</v>
      </c>
      <c r="I239" s="35">
        <v>2</v>
      </c>
      <c r="J239" s="35">
        <v>6</v>
      </c>
      <c r="K239" s="35">
        <v>1</v>
      </c>
      <c r="L239" s="35">
        <v>1</v>
      </c>
      <c r="N239" s="35" t="s">
        <v>1444</v>
      </c>
      <c r="O239" s="35">
        <v>2</v>
      </c>
      <c r="P239" s="35">
        <v>2</v>
      </c>
      <c r="Q239" s="35">
        <v>2</v>
      </c>
      <c r="R239" s="38"/>
      <c r="S239" s="5"/>
      <c r="T239" s="5"/>
      <c r="U239" s="5"/>
      <c r="V239" s="5"/>
      <c r="W239" s="5"/>
      <c r="X239" s="5"/>
      <c r="Y239" s="5"/>
      <c r="Z239" s="32">
        <v>16155.9</v>
      </c>
    </row>
    <row r="240" spans="1:26" x14ac:dyDescent="0.25">
      <c r="A240" s="35">
        <v>239</v>
      </c>
      <c r="B240" s="35" t="s">
        <v>50</v>
      </c>
      <c r="C240" s="42">
        <v>11</v>
      </c>
      <c r="G240" s="39">
        <v>11</v>
      </c>
      <c r="H240" s="35">
        <v>6</v>
      </c>
      <c r="I240" s="35">
        <v>2</v>
      </c>
      <c r="J240" s="35">
        <v>2</v>
      </c>
      <c r="K240" s="35">
        <v>2</v>
      </c>
      <c r="L240" s="35">
        <v>3</v>
      </c>
      <c r="N240" s="35" t="s">
        <v>1444</v>
      </c>
      <c r="O240" s="35">
        <v>2</v>
      </c>
      <c r="P240" s="35">
        <v>2</v>
      </c>
      <c r="Q240" s="35">
        <v>2</v>
      </c>
      <c r="R240" s="38"/>
      <c r="S240" s="5"/>
      <c r="T240" s="5"/>
      <c r="U240" s="5"/>
      <c r="V240" s="5"/>
      <c r="W240" s="5"/>
      <c r="X240" s="5"/>
      <c r="Y240" s="5"/>
      <c r="Z240" s="32">
        <v>4384.8</v>
      </c>
    </row>
    <row r="241" spans="1:26" x14ac:dyDescent="0.25">
      <c r="A241" s="35">
        <v>240</v>
      </c>
      <c r="B241" s="35" t="s">
        <v>1477</v>
      </c>
      <c r="C241" s="42">
        <v>54</v>
      </c>
      <c r="G241" s="39">
        <v>54</v>
      </c>
      <c r="H241" s="35">
        <v>13</v>
      </c>
      <c r="I241" s="35">
        <v>5</v>
      </c>
      <c r="J241" s="35">
        <v>10</v>
      </c>
      <c r="K241" s="35">
        <v>2</v>
      </c>
      <c r="L241" s="35">
        <v>2</v>
      </c>
      <c r="N241" s="35" t="s">
        <v>1444</v>
      </c>
      <c r="O241" s="35">
        <v>2</v>
      </c>
      <c r="P241" s="35">
        <v>2</v>
      </c>
      <c r="Q241" s="35">
        <v>1</v>
      </c>
      <c r="R241" s="38">
        <v>104500</v>
      </c>
      <c r="S241" s="5">
        <v>87923</v>
      </c>
      <c r="T241" s="5">
        <v>61546.1</v>
      </c>
      <c r="U241" s="5">
        <v>36927.599999999999</v>
      </c>
      <c r="V241" s="5">
        <v>0</v>
      </c>
      <c r="W241" s="5">
        <v>0</v>
      </c>
      <c r="X241" s="5">
        <v>61546</v>
      </c>
      <c r="Y241" s="5">
        <v>36927.599999999999</v>
      </c>
      <c r="Z241" s="32">
        <v>46898</v>
      </c>
    </row>
    <row r="242" spans="1:26" s="50" customFormat="1" x14ac:dyDescent="0.25">
      <c r="A242" s="43">
        <v>241</v>
      </c>
      <c r="B242" s="43" t="s">
        <v>492</v>
      </c>
      <c r="C242" s="44">
        <v>27</v>
      </c>
      <c r="D242" s="43"/>
      <c r="E242" s="43"/>
      <c r="F242" s="43"/>
      <c r="G242" s="45">
        <v>27</v>
      </c>
      <c r="H242" s="43">
        <v>10</v>
      </c>
      <c r="I242" s="43">
        <v>2</v>
      </c>
      <c r="J242" s="43">
        <v>7</v>
      </c>
      <c r="K242" s="43">
        <v>2</v>
      </c>
      <c r="L242" s="43">
        <v>2</v>
      </c>
      <c r="M242" s="46"/>
      <c r="N242" s="43" t="s">
        <v>1444</v>
      </c>
      <c r="O242" s="43">
        <v>2</v>
      </c>
      <c r="P242" s="43">
        <v>2</v>
      </c>
      <c r="Q242" s="43"/>
      <c r="R242" s="47"/>
      <c r="S242" s="48"/>
      <c r="T242" s="48"/>
      <c r="U242" s="48"/>
      <c r="V242" s="48"/>
      <c r="W242" s="48"/>
      <c r="X242" s="48"/>
      <c r="Y242" s="48"/>
      <c r="Z242" s="49"/>
    </row>
    <row r="243" spans="1:26" s="50" customFormat="1" x14ac:dyDescent="0.25">
      <c r="A243" s="43">
        <v>242</v>
      </c>
      <c r="B243" s="43" t="s">
        <v>423</v>
      </c>
      <c r="C243" s="44">
        <v>62</v>
      </c>
      <c r="D243" s="43">
        <v>35</v>
      </c>
      <c r="E243" s="43"/>
      <c r="F243" s="43"/>
      <c r="G243" s="43">
        <v>62</v>
      </c>
      <c r="H243" s="43">
        <v>17</v>
      </c>
      <c r="I243" s="43">
        <v>4</v>
      </c>
      <c r="J243" s="43">
        <v>4</v>
      </c>
      <c r="K243" s="43">
        <v>3</v>
      </c>
      <c r="L243" s="43">
        <v>3</v>
      </c>
      <c r="M243" s="46"/>
      <c r="N243" s="43" t="s">
        <v>1444</v>
      </c>
      <c r="O243" s="43">
        <v>2</v>
      </c>
      <c r="P243" s="43">
        <v>2</v>
      </c>
      <c r="Q243" s="43"/>
      <c r="R243" s="47"/>
      <c r="S243" s="48"/>
      <c r="T243" s="48"/>
      <c r="U243" s="48"/>
      <c r="V243" s="48"/>
      <c r="W243" s="48"/>
      <c r="X243" s="48"/>
      <c r="Y243" s="48"/>
      <c r="Z243" s="49"/>
    </row>
    <row r="244" spans="1:26" s="50" customFormat="1" x14ac:dyDescent="0.25">
      <c r="A244" s="43">
        <v>243</v>
      </c>
      <c r="B244" s="43" t="s">
        <v>492</v>
      </c>
      <c r="C244" s="44">
        <v>67</v>
      </c>
      <c r="D244" s="43"/>
      <c r="E244" s="43"/>
      <c r="F244" s="43"/>
      <c r="G244" s="43">
        <v>67</v>
      </c>
      <c r="H244" s="43">
        <v>16</v>
      </c>
      <c r="I244" s="43">
        <v>3</v>
      </c>
      <c r="J244" s="43">
        <v>12</v>
      </c>
      <c r="K244" s="43">
        <v>2</v>
      </c>
      <c r="L244" s="43">
        <v>3</v>
      </c>
      <c r="M244" s="46"/>
      <c r="N244" s="43" t="s">
        <v>1444</v>
      </c>
      <c r="O244" s="43">
        <v>2</v>
      </c>
      <c r="P244" s="43">
        <v>2</v>
      </c>
      <c r="Q244" s="43"/>
      <c r="R244" s="47"/>
      <c r="S244" s="48"/>
      <c r="T244" s="48"/>
      <c r="U244" s="48"/>
      <c r="V244" s="48"/>
      <c r="W244" s="48"/>
      <c r="X244" s="48"/>
      <c r="Y244" s="48"/>
      <c r="Z244" s="49"/>
    </row>
    <row r="245" spans="1:26" s="50" customFormat="1" x14ac:dyDescent="0.25">
      <c r="A245" s="43">
        <v>244</v>
      </c>
      <c r="B245" s="43" t="s">
        <v>1477</v>
      </c>
      <c r="C245" s="44">
        <v>45</v>
      </c>
      <c r="D245" s="43"/>
      <c r="E245" s="43"/>
      <c r="F245" s="43"/>
      <c r="G245" s="43">
        <v>45</v>
      </c>
      <c r="H245" s="43">
        <v>8</v>
      </c>
      <c r="I245" s="43">
        <v>5</v>
      </c>
      <c r="J245" s="43">
        <v>7</v>
      </c>
      <c r="K245" s="43">
        <v>3</v>
      </c>
      <c r="L245" s="43">
        <v>3</v>
      </c>
      <c r="M245" s="46"/>
      <c r="N245" s="43" t="s">
        <v>1444</v>
      </c>
      <c r="O245" s="43">
        <v>2</v>
      </c>
      <c r="P245" s="43">
        <v>2</v>
      </c>
      <c r="Q245" s="43"/>
      <c r="R245" s="47"/>
      <c r="S245" s="48"/>
      <c r="T245" s="48"/>
      <c r="U245" s="48"/>
      <c r="V245" s="48"/>
      <c r="W245" s="48"/>
      <c r="X245" s="48"/>
      <c r="Y245" s="48"/>
      <c r="Z245" s="49"/>
    </row>
    <row r="246" spans="1:26" s="50" customFormat="1" x14ac:dyDescent="0.25">
      <c r="A246" s="43">
        <v>245</v>
      </c>
      <c r="B246" s="43" t="s">
        <v>423</v>
      </c>
      <c r="C246" s="44">
        <v>73</v>
      </c>
      <c r="D246" s="43"/>
      <c r="E246" s="43"/>
      <c r="F246" s="43"/>
      <c r="G246" s="43">
        <v>73</v>
      </c>
      <c r="H246" s="43">
        <v>18</v>
      </c>
      <c r="I246" s="43">
        <v>4</v>
      </c>
      <c r="J246" s="43">
        <v>7</v>
      </c>
      <c r="K246" s="43">
        <v>2</v>
      </c>
      <c r="L246" s="43">
        <v>2</v>
      </c>
      <c r="M246" s="46"/>
      <c r="N246" s="43" t="s">
        <v>1444</v>
      </c>
      <c r="O246" s="43">
        <v>2</v>
      </c>
      <c r="P246" s="43">
        <v>2</v>
      </c>
      <c r="Q246" s="43"/>
      <c r="R246" s="47"/>
      <c r="S246" s="48"/>
      <c r="T246" s="48"/>
      <c r="U246" s="48"/>
      <c r="V246" s="48"/>
      <c r="W246" s="48"/>
      <c r="X246" s="48"/>
      <c r="Y246" s="48"/>
      <c r="Z246" s="49"/>
    </row>
    <row r="247" spans="1:26" s="50" customFormat="1" x14ac:dyDescent="0.25">
      <c r="A247" s="43">
        <v>246</v>
      </c>
      <c r="B247" s="43" t="s">
        <v>468</v>
      </c>
      <c r="C247" s="44">
        <v>49</v>
      </c>
      <c r="D247" s="43"/>
      <c r="E247" s="43"/>
      <c r="F247" s="43"/>
      <c r="G247" s="43">
        <v>49</v>
      </c>
      <c r="H247" s="43">
        <v>15</v>
      </c>
      <c r="I247" s="43">
        <v>2</v>
      </c>
      <c r="J247" s="43">
        <v>7</v>
      </c>
      <c r="K247" s="43">
        <v>2</v>
      </c>
      <c r="L247" s="43">
        <v>2</v>
      </c>
      <c r="M247" s="46"/>
      <c r="N247" s="43" t="s">
        <v>1444</v>
      </c>
      <c r="O247" s="43">
        <v>2</v>
      </c>
      <c r="P247" s="43">
        <v>2</v>
      </c>
      <c r="Q247" s="43"/>
      <c r="R247" s="47"/>
      <c r="S247" s="48"/>
      <c r="T247" s="48"/>
      <c r="U247" s="48"/>
      <c r="V247" s="48"/>
      <c r="W247" s="48"/>
      <c r="X247" s="48"/>
      <c r="Y247" s="48"/>
      <c r="Z247" s="49"/>
    </row>
    <row r="248" spans="1:26" s="50" customFormat="1" x14ac:dyDescent="0.25">
      <c r="A248" s="43">
        <v>247</v>
      </c>
      <c r="B248" s="43" t="s">
        <v>468</v>
      </c>
      <c r="C248" s="44">
        <v>43</v>
      </c>
      <c r="D248" s="43"/>
      <c r="E248" s="43"/>
      <c r="F248" s="43"/>
      <c r="G248" s="43">
        <v>43</v>
      </c>
      <c r="H248" s="43">
        <v>15</v>
      </c>
      <c r="I248" s="43">
        <v>2</v>
      </c>
      <c r="J248" s="43">
        <v>7</v>
      </c>
      <c r="K248" s="43">
        <v>2</v>
      </c>
      <c r="L248" s="43">
        <v>2</v>
      </c>
      <c r="M248" s="46"/>
      <c r="N248" s="43" t="s">
        <v>1444</v>
      </c>
      <c r="O248" s="43">
        <v>2</v>
      </c>
      <c r="P248" s="43">
        <v>2</v>
      </c>
      <c r="Q248" s="43"/>
      <c r="R248" s="47"/>
      <c r="S248" s="48"/>
      <c r="T248" s="48"/>
      <c r="U248" s="48"/>
      <c r="V248" s="48"/>
      <c r="W248" s="48"/>
      <c r="X248" s="48"/>
      <c r="Y248" s="48"/>
      <c r="Z248" s="49"/>
    </row>
    <row r="249" spans="1:26" s="50" customFormat="1" x14ac:dyDescent="0.25">
      <c r="A249" s="43">
        <v>248</v>
      </c>
      <c r="B249" s="43" t="s">
        <v>468</v>
      </c>
      <c r="C249" s="44">
        <v>38</v>
      </c>
      <c r="D249" s="43"/>
      <c r="E249" s="43"/>
      <c r="F249" s="43"/>
      <c r="G249" s="43">
        <v>38</v>
      </c>
      <c r="H249" s="43">
        <v>15</v>
      </c>
      <c r="I249" s="43">
        <v>2</v>
      </c>
      <c r="J249" s="43">
        <v>7</v>
      </c>
      <c r="K249" s="43">
        <v>2</v>
      </c>
      <c r="L249" s="43">
        <v>2</v>
      </c>
      <c r="M249" s="46"/>
      <c r="N249" s="43" t="s">
        <v>1444</v>
      </c>
      <c r="O249" s="43">
        <v>2</v>
      </c>
      <c r="P249" s="43">
        <v>2</v>
      </c>
      <c r="Q249" s="43"/>
      <c r="R249" s="47"/>
      <c r="S249" s="48"/>
      <c r="T249" s="48"/>
      <c r="U249" s="48"/>
      <c r="V249" s="48"/>
      <c r="W249" s="48"/>
      <c r="X249" s="48"/>
      <c r="Y249" s="48"/>
      <c r="Z249" s="49"/>
    </row>
    <row r="250" spans="1:26" s="50" customFormat="1" x14ac:dyDescent="0.25">
      <c r="A250" s="43">
        <v>249</v>
      </c>
      <c r="B250" s="43" t="s">
        <v>65</v>
      </c>
      <c r="C250" s="44">
        <v>35</v>
      </c>
      <c r="D250" s="43"/>
      <c r="E250" s="43"/>
      <c r="F250" s="43"/>
      <c r="G250" s="43">
        <v>35</v>
      </c>
      <c r="H250" s="43">
        <v>13</v>
      </c>
      <c r="I250" s="43">
        <v>3</v>
      </c>
      <c r="J250" s="43">
        <v>9</v>
      </c>
      <c r="K250" s="43">
        <v>2</v>
      </c>
      <c r="L250" s="43">
        <v>3</v>
      </c>
      <c r="M250" s="46"/>
      <c r="N250" s="43" t="s">
        <v>1444</v>
      </c>
      <c r="O250" s="43">
        <v>2</v>
      </c>
      <c r="P250" s="43">
        <v>2</v>
      </c>
      <c r="Q250" s="43"/>
      <c r="R250" s="47"/>
      <c r="S250" s="48"/>
      <c r="T250" s="48"/>
      <c r="U250" s="48"/>
      <c r="V250" s="48"/>
      <c r="W250" s="48"/>
      <c r="X250" s="48"/>
      <c r="Y250" s="48"/>
      <c r="Z250" s="49"/>
    </row>
    <row r="251" spans="1:26" s="50" customFormat="1" x14ac:dyDescent="0.25">
      <c r="A251" s="43">
        <v>250</v>
      </c>
      <c r="B251" s="43" t="s">
        <v>65</v>
      </c>
      <c r="C251" s="44">
        <v>40</v>
      </c>
      <c r="D251" s="43"/>
      <c r="E251" s="43"/>
      <c r="F251" s="43"/>
      <c r="G251" s="43">
        <v>40</v>
      </c>
      <c r="H251" s="43">
        <v>12</v>
      </c>
      <c r="I251" s="43">
        <v>3</v>
      </c>
      <c r="J251" s="43">
        <v>8</v>
      </c>
      <c r="K251" s="43">
        <v>2</v>
      </c>
      <c r="L251" s="43">
        <v>2</v>
      </c>
      <c r="M251" s="46"/>
      <c r="N251" s="43" t="s">
        <v>1444</v>
      </c>
      <c r="O251" s="43">
        <v>2</v>
      </c>
      <c r="P251" s="43">
        <v>2</v>
      </c>
      <c r="Q251" s="43"/>
      <c r="R251" s="47"/>
      <c r="S251" s="48"/>
      <c r="T251" s="48"/>
      <c r="U251" s="48"/>
      <c r="V251" s="48"/>
      <c r="W251" s="48"/>
      <c r="X251" s="48"/>
      <c r="Y251" s="48"/>
      <c r="Z251" s="49"/>
    </row>
    <row r="252" spans="1:26" s="50" customFormat="1" x14ac:dyDescent="0.25">
      <c r="A252" s="43">
        <v>251</v>
      </c>
      <c r="B252" s="43" t="s">
        <v>65</v>
      </c>
      <c r="C252" s="44">
        <v>26</v>
      </c>
      <c r="D252" s="43"/>
      <c r="E252" s="43"/>
      <c r="F252" s="43"/>
      <c r="G252" s="43">
        <v>26</v>
      </c>
      <c r="H252" s="43">
        <v>8</v>
      </c>
      <c r="I252" s="43">
        <v>2</v>
      </c>
      <c r="J252" s="43">
        <v>5</v>
      </c>
      <c r="K252" s="43">
        <v>2</v>
      </c>
      <c r="L252" s="43">
        <v>3</v>
      </c>
      <c r="M252" s="46"/>
      <c r="N252" s="43" t="s">
        <v>1444</v>
      </c>
      <c r="O252" s="43">
        <v>2</v>
      </c>
      <c r="P252" s="43">
        <v>2</v>
      </c>
      <c r="Q252" s="43"/>
      <c r="R252" s="47"/>
      <c r="S252" s="48"/>
      <c r="T252" s="48"/>
      <c r="U252" s="48"/>
      <c r="V252" s="48"/>
      <c r="W252" s="48"/>
      <c r="X252" s="48"/>
      <c r="Y252" s="48"/>
      <c r="Z252" s="49"/>
    </row>
    <row r="253" spans="1:26" s="50" customFormat="1" x14ac:dyDescent="0.25">
      <c r="A253" s="43">
        <v>252</v>
      </c>
      <c r="B253" s="43" t="s">
        <v>65</v>
      </c>
      <c r="C253" s="44">
        <v>22</v>
      </c>
      <c r="D253" s="43"/>
      <c r="E253" s="43"/>
      <c r="F253" s="43"/>
      <c r="G253" s="43">
        <v>22</v>
      </c>
      <c r="H253" s="43">
        <v>6</v>
      </c>
      <c r="I253" s="43">
        <v>3</v>
      </c>
      <c r="J253" s="43">
        <v>4</v>
      </c>
      <c r="K253" s="43">
        <v>3</v>
      </c>
      <c r="L253" s="43">
        <v>3</v>
      </c>
      <c r="M253" s="46"/>
      <c r="N253" s="43" t="s">
        <v>1444</v>
      </c>
      <c r="O253" s="43">
        <v>2</v>
      </c>
      <c r="P253" s="43">
        <v>2</v>
      </c>
      <c r="Q253" s="43"/>
      <c r="R253" s="47"/>
      <c r="S253" s="48"/>
      <c r="T253" s="48"/>
      <c r="U253" s="48"/>
      <c r="V253" s="48"/>
      <c r="W253" s="48"/>
      <c r="X253" s="48"/>
      <c r="Y253" s="48"/>
      <c r="Z253" s="49"/>
    </row>
    <row r="254" spans="1:26" s="50" customFormat="1" x14ac:dyDescent="0.25">
      <c r="A254" s="43">
        <v>253</v>
      </c>
      <c r="B254" s="43" t="s">
        <v>65</v>
      </c>
      <c r="C254" s="44">
        <v>34</v>
      </c>
      <c r="D254" s="43"/>
      <c r="E254" s="43"/>
      <c r="F254" s="43"/>
      <c r="G254" s="43">
        <v>34</v>
      </c>
      <c r="H254" s="43">
        <v>9</v>
      </c>
      <c r="I254" s="43">
        <v>3</v>
      </c>
      <c r="J254" s="43">
        <v>6</v>
      </c>
      <c r="K254" s="43">
        <v>2</v>
      </c>
      <c r="L254" s="43">
        <v>2</v>
      </c>
      <c r="M254" s="46"/>
      <c r="N254" s="43" t="s">
        <v>1444</v>
      </c>
      <c r="O254" s="43">
        <v>2</v>
      </c>
      <c r="P254" s="43">
        <v>2</v>
      </c>
      <c r="Q254" s="43"/>
      <c r="R254" s="47"/>
      <c r="S254" s="48"/>
      <c r="T254" s="48"/>
      <c r="U254" s="48"/>
      <c r="V254" s="48"/>
      <c r="W254" s="48"/>
      <c r="X254" s="48"/>
      <c r="Y254" s="48"/>
      <c r="Z254" s="49"/>
    </row>
    <row r="255" spans="1:26" s="50" customFormat="1" x14ac:dyDescent="0.25">
      <c r="A255" s="43">
        <v>254</v>
      </c>
      <c r="B255" s="43" t="s">
        <v>65</v>
      </c>
      <c r="C255" s="44">
        <v>32</v>
      </c>
      <c r="D255" s="43"/>
      <c r="E255" s="43"/>
      <c r="F255" s="43"/>
      <c r="G255" s="43">
        <v>32</v>
      </c>
      <c r="H255" s="43">
        <v>12</v>
      </c>
      <c r="I255" s="43">
        <v>3</v>
      </c>
      <c r="J255" s="43">
        <v>6</v>
      </c>
      <c r="K255" s="43">
        <v>2</v>
      </c>
      <c r="L255" s="43">
        <v>3</v>
      </c>
      <c r="M255" s="46"/>
      <c r="N255" s="43" t="s">
        <v>1444</v>
      </c>
      <c r="O255" s="43">
        <v>2</v>
      </c>
      <c r="P255" s="43">
        <v>2</v>
      </c>
      <c r="Q255" s="43"/>
      <c r="R255" s="47"/>
      <c r="S255" s="48"/>
      <c r="T255" s="48"/>
      <c r="U255" s="48"/>
      <c r="V255" s="48"/>
      <c r="W255" s="48"/>
      <c r="X255" s="48"/>
      <c r="Y255" s="48"/>
      <c r="Z255" s="49"/>
    </row>
    <row r="256" spans="1:26" s="50" customFormat="1" x14ac:dyDescent="0.25">
      <c r="A256" s="43">
        <v>255</v>
      </c>
      <c r="B256" s="43" t="s">
        <v>65</v>
      </c>
      <c r="C256" s="44">
        <v>33</v>
      </c>
      <c r="D256" s="43"/>
      <c r="E256" s="43"/>
      <c r="F256" s="43"/>
      <c r="G256" s="43">
        <v>33</v>
      </c>
      <c r="H256" s="43">
        <v>12</v>
      </c>
      <c r="I256" s="43">
        <v>3</v>
      </c>
      <c r="J256" s="43">
        <v>6</v>
      </c>
      <c r="K256" s="43">
        <v>2</v>
      </c>
      <c r="L256" s="43">
        <v>3</v>
      </c>
      <c r="M256" s="46"/>
      <c r="N256" s="43" t="s">
        <v>1444</v>
      </c>
      <c r="O256" s="43">
        <v>2</v>
      </c>
      <c r="P256" s="43">
        <v>2</v>
      </c>
      <c r="Q256" s="43"/>
      <c r="R256" s="47"/>
      <c r="S256" s="48"/>
      <c r="T256" s="48"/>
      <c r="U256" s="48"/>
      <c r="V256" s="48"/>
      <c r="W256" s="48"/>
      <c r="X256" s="48"/>
      <c r="Y256" s="48"/>
      <c r="Z256" s="49"/>
    </row>
    <row r="257" spans="1:26" s="50" customFormat="1" x14ac:dyDescent="0.25">
      <c r="A257" s="43">
        <v>256</v>
      </c>
      <c r="B257" s="43" t="s">
        <v>65</v>
      </c>
      <c r="C257" s="44">
        <v>40</v>
      </c>
      <c r="D257" s="43"/>
      <c r="E257" s="43"/>
      <c r="F257" s="43"/>
      <c r="G257" s="43">
        <v>40</v>
      </c>
      <c r="H257" s="43">
        <v>10</v>
      </c>
      <c r="I257" s="43">
        <v>3</v>
      </c>
      <c r="J257" s="43">
        <v>6</v>
      </c>
      <c r="K257" s="43">
        <v>3</v>
      </c>
      <c r="L257" s="43">
        <v>3</v>
      </c>
      <c r="M257" s="46"/>
      <c r="N257" s="43" t="s">
        <v>1444</v>
      </c>
      <c r="O257" s="43">
        <v>2</v>
      </c>
      <c r="P257" s="43">
        <v>2</v>
      </c>
      <c r="Q257" s="43"/>
      <c r="R257" s="47"/>
      <c r="S257" s="48"/>
      <c r="T257" s="48"/>
      <c r="U257" s="48"/>
      <c r="V257" s="48"/>
      <c r="W257" s="48"/>
      <c r="X257" s="48"/>
      <c r="Y257" s="48"/>
      <c r="Z257" s="49"/>
    </row>
    <row r="258" spans="1:26" s="50" customFormat="1" x14ac:dyDescent="0.25">
      <c r="A258" s="43">
        <v>257</v>
      </c>
      <c r="B258" s="43" t="s">
        <v>65</v>
      </c>
      <c r="C258" s="44">
        <v>29</v>
      </c>
      <c r="D258" s="43"/>
      <c r="E258" s="43"/>
      <c r="F258" s="43"/>
      <c r="G258" s="43">
        <v>29</v>
      </c>
      <c r="H258" s="43">
        <v>10</v>
      </c>
      <c r="I258" s="43">
        <v>3</v>
      </c>
      <c r="J258" s="43">
        <v>6</v>
      </c>
      <c r="K258" s="43">
        <v>2</v>
      </c>
      <c r="L258" s="43">
        <v>2</v>
      </c>
      <c r="M258" s="46"/>
      <c r="N258" s="43" t="s">
        <v>1444</v>
      </c>
      <c r="O258" s="43">
        <v>2</v>
      </c>
      <c r="P258" s="43">
        <v>2</v>
      </c>
      <c r="Q258" s="43"/>
      <c r="R258" s="47"/>
      <c r="S258" s="48"/>
      <c r="T258" s="48"/>
      <c r="U258" s="48"/>
      <c r="V258" s="48"/>
      <c r="W258" s="48"/>
      <c r="X258" s="48"/>
      <c r="Y258" s="48"/>
      <c r="Z258" s="49"/>
    </row>
    <row r="259" spans="1:26" s="50" customFormat="1" x14ac:dyDescent="0.25">
      <c r="A259" s="43">
        <v>258</v>
      </c>
      <c r="B259" s="43" t="s">
        <v>516</v>
      </c>
      <c r="C259" s="44">
        <v>38</v>
      </c>
      <c r="D259" s="43"/>
      <c r="E259" s="43"/>
      <c r="F259" s="43"/>
      <c r="G259" s="43">
        <v>38</v>
      </c>
      <c r="H259" s="43">
        <v>10</v>
      </c>
      <c r="I259" s="43">
        <v>3</v>
      </c>
      <c r="J259" s="43">
        <v>7</v>
      </c>
      <c r="K259" s="43">
        <v>2</v>
      </c>
      <c r="L259" s="43">
        <v>2</v>
      </c>
      <c r="M259" s="46"/>
      <c r="N259" s="43" t="s">
        <v>1444</v>
      </c>
      <c r="O259" s="43">
        <v>2</v>
      </c>
      <c r="P259" s="43">
        <v>2</v>
      </c>
      <c r="Q259" s="43"/>
      <c r="R259" s="47"/>
      <c r="S259" s="48"/>
      <c r="T259" s="48"/>
      <c r="U259" s="48"/>
      <c r="V259" s="48"/>
      <c r="W259" s="48"/>
      <c r="X259" s="48"/>
      <c r="Y259" s="48"/>
      <c r="Z259" s="49"/>
    </row>
    <row r="260" spans="1:26" s="50" customFormat="1" x14ac:dyDescent="0.25">
      <c r="A260" s="43">
        <v>259</v>
      </c>
      <c r="B260" s="43" t="s">
        <v>65</v>
      </c>
      <c r="C260" s="44">
        <v>29</v>
      </c>
      <c r="D260" s="43"/>
      <c r="E260" s="43"/>
      <c r="F260" s="43"/>
      <c r="G260" s="43">
        <v>29</v>
      </c>
      <c r="H260" s="43">
        <v>10</v>
      </c>
      <c r="I260" s="43">
        <v>2</v>
      </c>
      <c r="J260" s="43">
        <v>6</v>
      </c>
      <c r="K260" s="43">
        <v>2</v>
      </c>
      <c r="L260" s="43">
        <v>2</v>
      </c>
      <c r="M260" s="46"/>
      <c r="N260" s="43" t="s">
        <v>1444</v>
      </c>
      <c r="O260" s="43">
        <v>2</v>
      </c>
      <c r="P260" s="43">
        <v>2</v>
      </c>
      <c r="Q260" s="43"/>
      <c r="R260" s="47"/>
      <c r="S260" s="48"/>
      <c r="T260" s="48"/>
      <c r="U260" s="48"/>
      <c r="V260" s="48"/>
      <c r="W260" s="48"/>
      <c r="X260" s="48"/>
      <c r="Y260" s="48"/>
      <c r="Z260" s="49"/>
    </row>
    <row r="261" spans="1:26" s="50" customFormat="1" x14ac:dyDescent="0.25">
      <c r="A261" s="43">
        <v>260</v>
      </c>
      <c r="B261" s="43" t="s">
        <v>65</v>
      </c>
      <c r="C261" s="44">
        <v>41</v>
      </c>
      <c r="D261" s="43"/>
      <c r="E261" s="43"/>
      <c r="F261" s="43"/>
      <c r="G261" s="43">
        <v>41</v>
      </c>
      <c r="H261" s="43">
        <v>11</v>
      </c>
      <c r="I261" s="43">
        <v>3</v>
      </c>
      <c r="J261" s="43">
        <v>7</v>
      </c>
      <c r="K261" s="43">
        <v>2</v>
      </c>
      <c r="L261" s="43">
        <v>2</v>
      </c>
      <c r="M261" s="46"/>
      <c r="N261" s="43" t="s">
        <v>1444</v>
      </c>
      <c r="O261" s="43">
        <v>2</v>
      </c>
      <c r="P261" s="43">
        <v>2</v>
      </c>
      <c r="Q261" s="43"/>
      <c r="R261" s="47"/>
      <c r="S261" s="48"/>
      <c r="T261" s="48"/>
      <c r="U261" s="48"/>
      <c r="V261" s="48"/>
      <c r="W261" s="48"/>
      <c r="X261" s="48"/>
      <c r="Y261" s="48"/>
      <c r="Z261" s="49"/>
    </row>
    <row r="262" spans="1:26" s="50" customFormat="1" x14ac:dyDescent="0.25">
      <c r="A262" s="43">
        <v>261</v>
      </c>
      <c r="B262" s="43" t="s">
        <v>576</v>
      </c>
      <c r="C262" s="44">
        <v>25</v>
      </c>
      <c r="D262" s="43"/>
      <c r="E262" s="43"/>
      <c r="F262" s="43"/>
      <c r="G262" s="43">
        <v>25</v>
      </c>
      <c r="H262" s="43">
        <v>8</v>
      </c>
      <c r="I262" s="43">
        <v>2</v>
      </c>
      <c r="J262" s="43">
        <v>5</v>
      </c>
      <c r="K262" s="43">
        <v>1</v>
      </c>
      <c r="L262" s="43">
        <v>1</v>
      </c>
      <c r="M262" s="46"/>
      <c r="N262" s="43" t="s">
        <v>1444</v>
      </c>
      <c r="O262" s="43">
        <v>2</v>
      </c>
      <c r="P262" s="43">
        <v>2</v>
      </c>
      <c r="Q262" s="43"/>
      <c r="R262" s="47"/>
      <c r="S262" s="48"/>
      <c r="T262" s="48"/>
      <c r="U262" s="48"/>
      <c r="V262" s="48"/>
      <c r="W262" s="48"/>
      <c r="X262" s="48"/>
      <c r="Y262" s="48"/>
      <c r="Z262" s="49"/>
    </row>
    <row r="263" spans="1:26" s="50" customFormat="1" x14ac:dyDescent="0.25">
      <c r="A263" s="43">
        <v>262</v>
      </c>
      <c r="B263" s="43" t="s">
        <v>576</v>
      </c>
      <c r="C263" s="44">
        <v>14</v>
      </c>
      <c r="D263" s="43"/>
      <c r="E263" s="43"/>
      <c r="F263" s="43"/>
      <c r="G263" s="43">
        <v>14</v>
      </c>
      <c r="H263" s="43">
        <v>5</v>
      </c>
      <c r="I263" s="43">
        <v>2</v>
      </c>
      <c r="J263" s="43">
        <v>3</v>
      </c>
      <c r="K263" s="43">
        <v>1</v>
      </c>
      <c r="L263" s="43">
        <v>1</v>
      </c>
      <c r="M263" s="46"/>
      <c r="N263" s="43" t="s">
        <v>1444</v>
      </c>
      <c r="O263" s="43">
        <v>2</v>
      </c>
      <c r="P263" s="43">
        <v>2</v>
      </c>
      <c r="Q263" s="43"/>
      <c r="R263" s="47"/>
      <c r="S263" s="48"/>
      <c r="T263" s="48"/>
      <c r="U263" s="48"/>
      <c r="V263" s="48"/>
      <c r="W263" s="48"/>
      <c r="X263" s="48"/>
      <c r="Y263" s="48"/>
      <c r="Z263" s="49"/>
    </row>
    <row r="264" spans="1:26" s="50" customFormat="1" x14ac:dyDescent="0.25">
      <c r="A264" s="43">
        <v>263</v>
      </c>
      <c r="B264" s="43" t="s">
        <v>583</v>
      </c>
      <c r="C264" s="44">
        <v>11</v>
      </c>
      <c r="D264" s="43"/>
      <c r="E264" s="43"/>
      <c r="F264" s="43"/>
      <c r="G264" s="43">
        <v>11</v>
      </c>
      <c r="H264" s="43">
        <v>4</v>
      </c>
      <c r="I264" s="43">
        <v>2</v>
      </c>
      <c r="J264" s="43">
        <v>2</v>
      </c>
      <c r="K264" s="43">
        <v>1</v>
      </c>
      <c r="L264" s="43">
        <v>1</v>
      </c>
      <c r="M264" s="46"/>
      <c r="N264" s="43" t="s">
        <v>1444</v>
      </c>
      <c r="O264" s="43">
        <v>2</v>
      </c>
      <c r="P264" s="43">
        <v>2</v>
      </c>
      <c r="Q264" s="43"/>
      <c r="R264" s="47"/>
      <c r="S264" s="48"/>
      <c r="T264" s="48"/>
      <c r="U264" s="48"/>
      <c r="V264" s="48"/>
      <c r="W264" s="48"/>
      <c r="X264" s="48"/>
      <c r="Y264" s="48"/>
      <c r="Z264" s="49"/>
    </row>
    <row r="265" spans="1:26" x14ac:dyDescent="0.25">
      <c r="A265" s="35">
        <v>264</v>
      </c>
      <c r="B265" s="35" t="s">
        <v>576</v>
      </c>
      <c r="C265" s="42">
        <v>14</v>
      </c>
      <c r="G265" s="39">
        <v>14</v>
      </c>
      <c r="H265" s="35">
        <v>5</v>
      </c>
      <c r="I265" s="35">
        <v>2</v>
      </c>
      <c r="J265" s="35">
        <v>3</v>
      </c>
      <c r="K265" s="35">
        <v>2</v>
      </c>
      <c r="L265" s="35">
        <v>3</v>
      </c>
      <c r="N265" s="35" t="s">
        <v>1444</v>
      </c>
      <c r="O265" s="35">
        <v>2</v>
      </c>
      <c r="P265" s="35">
        <v>2</v>
      </c>
      <c r="Q265" s="35">
        <v>2</v>
      </c>
      <c r="R265" s="38"/>
      <c r="S265" s="5"/>
      <c r="T265" s="5"/>
      <c r="U265" s="5"/>
      <c r="V265" s="5"/>
      <c r="W265" s="5"/>
      <c r="X265" s="5"/>
      <c r="Y265" s="5"/>
      <c r="Z265" s="32">
        <v>4385</v>
      </c>
    </row>
    <row r="266" spans="1:26" x14ac:dyDescent="0.25">
      <c r="A266" s="35">
        <v>265</v>
      </c>
      <c r="B266" s="35" t="s">
        <v>576</v>
      </c>
      <c r="C266" s="42">
        <v>20</v>
      </c>
      <c r="G266" s="39">
        <v>20</v>
      </c>
      <c r="H266" s="35">
        <v>6</v>
      </c>
      <c r="I266" s="35">
        <v>2</v>
      </c>
      <c r="J266" s="35">
        <v>5</v>
      </c>
      <c r="K266" s="35">
        <v>1</v>
      </c>
      <c r="L266" s="35">
        <v>1</v>
      </c>
      <c r="N266" s="35" t="s">
        <v>1444</v>
      </c>
      <c r="O266" s="35">
        <v>2</v>
      </c>
      <c r="P266" s="35">
        <v>2</v>
      </c>
      <c r="Q266" s="35">
        <v>2</v>
      </c>
      <c r="R266" s="38"/>
      <c r="S266" s="5"/>
      <c r="T266" s="5"/>
      <c r="U266" s="5"/>
      <c r="V266" s="5"/>
      <c r="W266" s="5"/>
      <c r="X266" s="5"/>
      <c r="Y266" s="5"/>
      <c r="Z266" s="32">
        <v>6963</v>
      </c>
    </row>
    <row r="267" spans="1:26" x14ac:dyDescent="0.25">
      <c r="A267" s="35">
        <v>266</v>
      </c>
      <c r="B267" s="35" t="s">
        <v>576</v>
      </c>
      <c r="C267" s="42">
        <v>17</v>
      </c>
      <c r="G267" s="39">
        <v>17</v>
      </c>
      <c r="H267" s="35">
        <v>5</v>
      </c>
      <c r="I267" s="35">
        <v>2</v>
      </c>
      <c r="J267" s="35">
        <v>4</v>
      </c>
      <c r="K267" s="35">
        <v>2</v>
      </c>
      <c r="L267" s="35">
        <v>2</v>
      </c>
      <c r="N267" s="35" t="s">
        <v>1444</v>
      </c>
      <c r="O267" s="35">
        <v>2</v>
      </c>
      <c r="P267" s="35">
        <v>2</v>
      </c>
      <c r="Q267" s="35">
        <v>2</v>
      </c>
      <c r="R267" s="38"/>
      <c r="S267" s="5"/>
      <c r="T267" s="5"/>
      <c r="U267" s="5"/>
      <c r="V267" s="5"/>
      <c r="W267" s="5"/>
      <c r="X267" s="5"/>
      <c r="Y267" s="5"/>
      <c r="Z267" s="32">
        <v>6964</v>
      </c>
    </row>
    <row r="268" spans="1:26" x14ac:dyDescent="0.25">
      <c r="A268" s="35">
        <v>267</v>
      </c>
      <c r="B268" s="35" t="s">
        <v>576</v>
      </c>
      <c r="C268" s="42">
        <v>18</v>
      </c>
      <c r="G268" s="39">
        <v>18</v>
      </c>
      <c r="H268" s="35">
        <v>5</v>
      </c>
      <c r="I268" s="35">
        <v>2</v>
      </c>
      <c r="J268" s="35">
        <v>4</v>
      </c>
      <c r="K268" s="35">
        <v>1</v>
      </c>
      <c r="L268" s="35">
        <v>2</v>
      </c>
      <c r="N268" s="35" t="s">
        <v>1444</v>
      </c>
      <c r="O268" s="35">
        <v>2</v>
      </c>
      <c r="P268" s="35">
        <v>2</v>
      </c>
      <c r="Q268" s="35">
        <v>2</v>
      </c>
      <c r="R268" s="38"/>
      <c r="S268" s="5"/>
      <c r="T268" s="5"/>
      <c r="U268" s="5"/>
      <c r="V268" s="5"/>
      <c r="W268" s="5"/>
      <c r="X268" s="5"/>
      <c r="Y268" s="5"/>
      <c r="Z268" s="32">
        <v>6964</v>
      </c>
    </row>
    <row r="269" spans="1:26" x14ac:dyDescent="0.25">
      <c r="A269" s="35">
        <v>268</v>
      </c>
      <c r="B269" s="35" t="s">
        <v>576</v>
      </c>
      <c r="C269" s="42">
        <v>50</v>
      </c>
      <c r="G269" s="39">
        <v>50</v>
      </c>
      <c r="H269" s="35">
        <v>6</v>
      </c>
      <c r="I269" s="35">
        <v>2</v>
      </c>
      <c r="J269" s="35">
        <v>4</v>
      </c>
      <c r="K269" s="35">
        <v>2</v>
      </c>
      <c r="L269" s="35">
        <v>2</v>
      </c>
      <c r="N269" s="35" t="s">
        <v>1444</v>
      </c>
      <c r="O269" s="35">
        <v>2</v>
      </c>
      <c r="P269" s="35">
        <v>2</v>
      </c>
      <c r="Q269" s="35">
        <v>2</v>
      </c>
      <c r="R269" s="38">
        <v>126400</v>
      </c>
      <c r="S269" s="5">
        <v>12790</v>
      </c>
      <c r="T269" s="5">
        <v>8953</v>
      </c>
      <c r="U269" s="5">
        <v>5371.8</v>
      </c>
      <c r="V269" s="5">
        <v>0</v>
      </c>
      <c r="W269" s="5">
        <v>0</v>
      </c>
      <c r="X269" s="5">
        <v>8953</v>
      </c>
      <c r="Y269" s="5">
        <v>5371.8</v>
      </c>
      <c r="Z269" s="32">
        <v>6822</v>
      </c>
    </row>
    <row r="270" spans="1:26" x14ac:dyDescent="0.25">
      <c r="A270" s="35">
        <v>269</v>
      </c>
      <c r="B270" s="35" t="s">
        <v>576</v>
      </c>
      <c r="C270" s="42">
        <v>19</v>
      </c>
      <c r="G270" s="39">
        <v>19</v>
      </c>
      <c r="H270" s="35">
        <v>6</v>
      </c>
      <c r="I270" s="35">
        <v>2</v>
      </c>
      <c r="J270" s="35">
        <v>4</v>
      </c>
      <c r="K270" s="35">
        <v>2</v>
      </c>
      <c r="L270" s="35">
        <v>2</v>
      </c>
      <c r="N270" s="35" t="s">
        <v>1444</v>
      </c>
      <c r="O270" s="35">
        <v>2</v>
      </c>
      <c r="P270" s="35">
        <v>2</v>
      </c>
      <c r="Q270" s="35">
        <v>2</v>
      </c>
      <c r="R270" s="38"/>
      <c r="S270" s="5"/>
      <c r="T270" s="5"/>
      <c r="U270" s="5"/>
      <c r="V270" s="5"/>
      <c r="W270" s="5"/>
      <c r="X270" s="5"/>
      <c r="Y270" s="5"/>
      <c r="Z270" s="32">
        <v>6964</v>
      </c>
    </row>
    <row r="271" spans="1:26" x14ac:dyDescent="0.25">
      <c r="A271" s="35">
        <v>270</v>
      </c>
      <c r="B271" s="35" t="s">
        <v>576</v>
      </c>
      <c r="C271" s="42">
        <v>19</v>
      </c>
      <c r="G271" s="39">
        <v>19</v>
      </c>
      <c r="H271" s="35">
        <v>6</v>
      </c>
      <c r="I271" s="35">
        <v>2</v>
      </c>
      <c r="J271" s="35">
        <v>4</v>
      </c>
      <c r="K271" s="35">
        <v>2</v>
      </c>
      <c r="L271" s="35">
        <v>2</v>
      </c>
      <c r="N271" s="35" t="s">
        <v>1444</v>
      </c>
      <c r="O271" s="35">
        <v>2</v>
      </c>
      <c r="P271" s="35">
        <v>2</v>
      </c>
      <c r="Q271" s="35">
        <v>2</v>
      </c>
      <c r="R271" s="38"/>
      <c r="S271" s="5"/>
      <c r="T271" s="5"/>
      <c r="U271" s="5"/>
      <c r="V271" s="5"/>
      <c r="W271" s="5"/>
      <c r="X271" s="5"/>
      <c r="Y271" s="5"/>
      <c r="Z271" s="32">
        <v>6964</v>
      </c>
    </row>
    <row r="272" spans="1:26" s="50" customFormat="1" x14ac:dyDescent="0.25">
      <c r="A272" s="43">
        <v>271</v>
      </c>
      <c r="B272" s="43" t="s">
        <v>576</v>
      </c>
      <c r="C272" s="44">
        <v>19</v>
      </c>
      <c r="D272" s="43"/>
      <c r="E272" s="43"/>
      <c r="F272" s="43"/>
      <c r="G272" s="45">
        <v>19</v>
      </c>
      <c r="H272" s="43">
        <v>6</v>
      </c>
      <c r="I272" s="43">
        <v>2</v>
      </c>
      <c r="J272" s="43">
        <v>4</v>
      </c>
      <c r="K272" s="43">
        <v>2</v>
      </c>
      <c r="L272" s="43">
        <v>2</v>
      </c>
      <c r="M272" s="46"/>
      <c r="N272" s="43" t="s">
        <v>1444</v>
      </c>
      <c r="O272" s="43">
        <v>2</v>
      </c>
      <c r="P272" s="43">
        <v>2</v>
      </c>
      <c r="Q272" s="43"/>
      <c r="R272" s="47"/>
      <c r="S272" s="48"/>
      <c r="T272" s="48"/>
      <c r="U272" s="48"/>
      <c r="V272" s="48"/>
      <c r="W272" s="48"/>
      <c r="X272" s="48"/>
      <c r="Y272" s="48"/>
      <c r="Z272" s="49"/>
    </row>
    <row r="273" spans="1:26" s="50" customFormat="1" x14ac:dyDescent="0.25">
      <c r="A273" s="43">
        <v>272</v>
      </c>
      <c r="B273" s="43" t="s">
        <v>576</v>
      </c>
      <c r="C273" s="44">
        <v>19</v>
      </c>
      <c r="D273" s="43"/>
      <c r="E273" s="43"/>
      <c r="F273" s="43"/>
      <c r="G273" s="45">
        <v>19</v>
      </c>
      <c r="H273" s="43">
        <v>6</v>
      </c>
      <c r="I273" s="43">
        <v>2</v>
      </c>
      <c r="J273" s="43">
        <v>4</v>
      </c>
      <c r="K273" s="43">
        <v>2</v>
      </c>
      <c r="L273" s="43">
        <v>2</v>
      </c>
      <c r="M273" s="46"/>
      <c r="N273" s="43" t="s">
        <v>1444</v>
      </c>
      <c r="O273" s="43">
        <v>2</v>
      </c>
      <c r="P273" s="43">
        <v>2</v>
      </c>
      <c r="Q273" s="43"/>
      <c r="R273" s="47"/>
      <c r="S273" s="48"/>
      <c r="T273" s="48"/>
      <c r="U273" s="48"/>
      <c r="V273" s="48"/>
      <c r="W273" s="48"/>
      <c r="X273" s="48"/>
      <c r="Y273" s="48"/>
      <c r="Z273" s="49"/>
    </row>
    <row r="274" spans="1:26" s="50" customFormat="1" x14ac:dyDescent="0.25">
      <c r="A274" s="43">
        <v>273</v>
      </c>
      <c r="B274" s="43" t="s">
        <v>576</v>
      </c>
      <c r="C274" s="44">
        <v>19</v>
      </c>
      <c r="D274" s="43"/>
      <c r="E274" s="43"/>
      <c r="F274" s="43"/>
      <c r="G274" s="45">
        <v>19</v>
      </c>
      <c r="H274" s="43">
        <v>6</v>
      </c>
      <c r="I274" s="43">
        <v>2</v>
      </c>
      <c r="J274" s="43">
        <v>4</v>
      </c>
      <c r="K274" s="43">
        <v>2</v>
      </c>
      <c r="L274" s="43">
        <v>2</v>
      </c>
      <c r="M274" s="46"/>
      <c r="N274" s="43" t="s">
        <v>1444</v>
      </c>
      <c r="O274" s="43">
        <v>2</v>
      </c>
      <c r="P274" s="43">
        <v>2</v>
      </c>
      <c r="Q274" s="43"/>
      <c r="R274" s="47"/>
      <c r="S274" s="48"/>
      <c r="T274" s="48"/>
      <c r="U274" s="48"/>
      <c r="V274" s="48"/>
      <c r="W274" s="48"/>
      <c r="X274" s="48"/>
      <c r="Y274" s="48"/>
      <c r="Z274" s="49"/>
    </row>
    <row r="275" spans="1:26" s="50" customFormat="1" x14ac:dyDescent="0.25">
      <c r="A275" s="43">
        <v>274</v>
      </c>
      <c r="B275" s="43" t="s">
        <v>576</v>
      </c>
      <c r="C275" s="44">
        <v>19</v>
      </c>
      <c r="D275" s="43"/>
      <c r="E275" s="43"/>
      <c r="F275" s="43"/>
      <c r="G275" s="45">
        <v>19</v>
      </c>
      <c r="H275" s="43">
        <v>6</v>
      </c>
      <c r="I275" s="43">
        <v>2</v>
      </c>
      <c r="J275" s="43">
        <v>4</v>
      </c>
      <c r="K275" s="43">
        <v>2</v>
      </c>
      <c r="L275" s="43">
        <v>2</v>
      </c>
      <c r="M275" s="46"/>
      <c r="N275" s="43" t="s">
        <v>1444</v>
      </c>
      <c r="O275" s="43">
        <v>2</v>
      </c>
      <c r="P275" s="43">
        <v>2</v>
      </c>
      <c r="Q275" s="43"/>
      <c r="R275" s="47"/>
      <c r="S275" s="48"/>
      <c r="T275" s="48"/>
      <c r="U275" s="48"/>
      <c r="V275" s="48"/>
      <c r="W275" s="48"/>
      <c r="X275" s="48"/>
      <c r="Y275" s="48"/>
      <c r="Z275" s="49"/>
    </row>
    <row r="276" spans="1:26" x14ac:dyDescent="0.25">
      <c r="A276" s="35">
        <v>275</v>
      </c>
      <c r="B276" s="35" t="s">
        <v>65</v>
      </c>
      <c r="C276" s="42">
        <v>30.863636363636363</v>
      </c>
      <c r="G276" s="39">
        <v>31</v>
      </c>
      <c r="H276" s="35">
        <v>8</v>
      </c>
      <c r="I276" s="35">
        <v>3</v>
      </c>
      <c r="J276" s="35">
        <v>6</v>
      </c>
      <c r="K276" s="35">
        <v>2</v>
      </c>
      <c r="L276" s="35">
        <v>3</v>
      </c>
      <c r="N276" s="35" t="s">
        <v>1444</v>
      </c>
      <c r="O276" s="35">
        <v>2</v>
      </c>
      <c r="P276" s="35">
        <v>2</v>
      </c>
      <c r="Q276" s="35">
        <v>1</v>
      </c>
      <c r="R276" s="38">
        <v>70700</v>
      </c>
      <c r="S276" s="5">
        <v>32738</v>
      </c>
      <c r="T276" s="5">
        <v>16369</v>
      </c>
      <c r="U276" s="5">
        <v>9821.4</v>
      </c>
      <c r="V276" s="5">
        <v>0</v>
      </c>
      <c r="W276" s="5">
        <v>0</v>
      </c>
      <c r="X276" s="5">
        <v>16369</v>
      </c>
      <c r="Y276" s="5">
        <v>9821.4</v>
      </c>
      <c r="Z276" s="32">
        <v>12473</v>
      </c>
    </row>
    <row r="277" spans="1:26" x14ac:dyDescent="0.25">
      <c r="A277" s="35">
        <v>276</v>
      </c>
      <c r="B277" s="35" t="s">
        <v>65</v>
      </c>
      <c r="C277" s="42">
        <v>27.045454545454547</v>
      </c>
      <c r="G277" s="39">
        <v>27</v>
      </c>
      <c r="H277" s="35">
        <v>9</v>
      </c>
      <c r="I277" s="35">
        <v>2</v>
      </c>
      <c r="J277" s="35">
        <v>7</v>
      </c>
      <c r="K277" s="35">
        <v>1</v>
      </c>
      <c r="L277" s="35">
        <v>2</v>
      </c>
      <c r="N277" s="35" t="s">
        <v>1444</v>
      </c>
      <c r="O277" s="35">
        <v>2</v>
      </c>
      <c r="P277" s="35">
        <v>2</v>
      </c>
      <c r="Q277" s="35">
        <v>3</v>
      </c>
      <c r="R277" s="38">
        <v>58300</v>
      </c>
      <c r="S277" s="5">
        <v>58300</v>
      </c>
      <c r="T277" s="5">
        <v>46640</v>
      </c>
      <c r="U277" s="5">
        <v>27984</v>
      </c>
      <c r="V277" s="5">
        <v>0</v>
      </c>
      <c r="W277" s="5">
        <v>0</v>
      </c>
      <c r="X277" s="5">
        <v>46640</v>
      </c>
      <c r="Y277" s="5">
        <v>27984</v>
      </c>
      <c r="Z277" s="32">
        <v>35540</v>
      </c>
    </row>
    <row r="278" spans="1:26" x14ac:dyDescent="0.25">
      <c r="A278" s="35">
        <v>277</v>
      </c>
      <c r="B278" s="35" t="s">
        <v>406</v>
      </c>
      <c r="C278" s="42">
        <v>23.863636363636363</v>
      </c>
      <c r="G278" s="39">
        <v>24</v>
      </c>
      <c r="H278" s="35">
        <v>8</v>
      </c>
      <c r="I278" s="35">
        <v>2</v>
      </c>
      <c r="J278" s="35">
        <v>6</v>
      </c>
      <c r="K278" s="35">
        <v>1</v>
      </c>
      <c r="L278" s="35">
        <v>2</v>
      </c>
      <c r="N278" s="35" t="s">
        <v>1444</v>
      </c>
      <c r="O278" s="35">
        <v>2</v>
      </c>
      <c r="P278" s="35">
        <v>2</v>
      </c>
      <c r="Q278" s="35">
        <v>3</v>
      </c>
      <c r="R278" s="38"/>
      <c r="S278" s="5"/>
      <c r="T278" s="5"/>
      <c r="U278" s="5"/>
      <c r="V278" s="5"/>
      <c r="W278" s="5"/>
      <c r="X278" s="5"/>
      <c r="Y278" s="5"/>
      <c r="Z278" s="32"/>
    </row>
    <row r="279" spans="1:26" x14ac:dyDescent="0.25">
      <c r="A279" s="35">
        <v>278</v>
      </c>
      <c r="B279" s="35" t="s">
        <v>536</v>
      </c>
      <c r="C279" s="42">
        <v>20.363636363636363</v>
      </c>
      <c r="G279" s="39">
        <v>20</v>
      </c>
      <c r="H279" s="35">
        <v>7</v>
      </c>
      <c r="I279" s="35">
        <v>2</v>
      </c>
      <c r="J279" s="35">
        <v>6</v>
      </c>
      <c r="K279" s="35">
        <v>1</v>
      </c>
      <c r="L279" s="35">
        <v>1</v>
      </c>
      <c r="N279" s="35" t="s">
        <v>1444</v>
      </c>
      <c r="O279" s="35">
        <v>2</v>
      </c>
      <c r="P279" s="35">
        <v>2</v>
      </c>
      <c r="Q279" s="35">
        <v>3</v>
      </c>
      <c r="R279" s="38"/>
      <c r="S279" s="5"/>
      <c r="T279" s="5"/>
      <c r="U279" s="5"/>
      <c r="V279" s="5"/>
      <c r="W279" s="5"/>
      <c r="X279" s="5"/>
      <c r="Y279" s="5"/>
      <c r="Z279" s="32"/>
    </row>
    <row r="280" spans="1:26" s="50" customFormat="1" x14ac:dyDescent="0.25">
      <c r="A280" s="43">
        <v>279</v>
      </c>
      <c r="B280" s="43" t="s">
        <v>236</v>
      </c>
      <c r="C280" s="44">
        <v>46.13636363636364</v>
      </c>
      <c r="D280" s="43"/>
      <c r="E280" s="43"/>
      <c r="F280" s="43"/>
      <c r="G280" s="45">
        <v>46</v>
      </c>
      <c r="H280" s="43">
        <v>15</v>
      </c>
      <c r="I280" s="43">
        <v>6</v>
      </c>
      <c r="J280" s="43">
        <v>8</v>
      </c>
      <c r="K280" s="43">
        <v>2</v>
      </c>
      <c r="L280" s="43">
        <v>3</v>
      </c>
      <c r="M280" s="46"/>
      <c r="N280" s="43" t="s">
        <v>1444</v>
      </c>
      <c r="O280" s="43">
        <v>2</v>
      </c>
      <c r="P280" s="43">
        <v>2</v>
      </c>
      <c r="Q280" s="43"/>
      <c r="R280" s="47"/>
      <c r="S280" s="48"/>
      <c r="T280" s="48"/>
      <c r="U280" s="48"/>
      <c r="V280" s="48"/>
      <c r="W280" s="48"/>
      <c r="X280" s="48"/>
      <c r="Y280" s="48"/>
      <c r="Z280" s="49"/>
    </row>
    <row r="281" spans="1:26" s="50" customFormat="1" x14ac:dyDescent="0.25">
      <c r="A281" s="43">
        <v>280</v>
      </c>
      <c r="B281" s="43" t="s">
        <v>236</v>
      </c>
      <c r="C281" s="44">
        <v>31.181818181818183</v>
      </c>
      <c r="D281" s="43"/>
      <c r="E281" s="43"/>
      <c r="F281" s="43"/>
      <c r="G281" s="45">
        <v>31</v>
      </c>
      <c r="H281" s="43">
        <v>15</v>
      </c>
      <c r="I281" s="43">
        <v>6</v>
      </c>
      <c r="J281" s="43">
        <v>5</v>
      </c>
      <c r="K281" s="43">
        <v>2</v>
      </c>
      <c r="L281" s="43">
        <v>3</v>
      </c>
      <c r="M281" s="46"/>
      <c r="N281" s="43" t="s">
        <v>1444</v>
      </c>
      <c r="O281" s="43">
        <v>2</v>
      </c>
      <c r="P281" s="43">
        <v>2</v>
      </c>
      <c r="Q281" s="43"/>
      <c r="R281" s="47"/>
      <c r="S281" s="48"/>
      <c r="T281" s="48"/>
      <c r="U281" s="48"/>
      <c r="V281" s="48"/>
      <c r="W281" s="48"/>
      <c r="X281" s="48"/>
      <c r="Y281" s="48"/>
      <c r="Z281" s="49"/>
    </row>
    <row r="282" spans="1:26" s="50" customFormat="1" x14ac:dyDescent="0.25">
      <c r="A282" s="43">
        <v>281</v>
      </c>
      <c r="B282" s="43" t="s">
        <v>65</v>
      </c>
      <c r="C282" s="44">
        <v>38.18181818181818</v>
      </c>
      <c r="D282" s="43"/>
      <c r="E282" s="43"/>
      <c r="F282" s="43"/>
      <c r="G282" s="45">
        <v>38</v>
      </c>
      <c r="H282" s="43">
        <v>13</v>
      </c>
      <c r="I282" s="43">
        <v>3</v>
      </c>
      <c r="J282" s="43">
        <v>8</v>
      </c>
      <c r="K282" s="43">
        <v>2</v>
      </c>
      <c r="L282" s="43">
        <v>2</v>
      </c>
      <c r="M282" s="46"/>
      <c r="N282" s="43" t="s">
        <v>1444</v>
      </c>
      <c r="O282" s="43">
        <v>2</v>
      </c>
      <c r="P282" s="43">
        <v>2</v>
      </c>
      <c r="Q282" s="43"/>
      <c r="R282" s="47"/>
      <c r="S282" s="48"/>
      <c r="T282" s="48"/>
      <c r="U282" s="48"/>
      <c r="V282" s="48"/>
      <c r="W282" s="48"/>
      <c r="X282" s="48"/>
      <c r="Y282" s="48"/>
      <c r="Z282" s="49"/>
    </row>
    <row r="283" spans="1:26" x14ac:dyDescent="0.25">
      <c r="A283" s="35">
        <v>282</v>
      </c>
      <c r="B283" s="35" t="s">
        <v>220</v>
      </c>
      <c r="C283" s="42">
        <v>24.181818181818183</v>
      </c>
      <c r="G283" s="39">
        <v>24</v>
      </c>
      <c r="H283" s="35">
        <v>6</v>
      </c>
      <c r="I283" s="35">
        <v>2</v>
      </c>
      <c r="J283" s="35">
        <v>6</v>
      </c>
      <c r="K283" s="35">
        <v>2</v>
      </c>
      <c r="L283" s="35">
        <v>2</v>
      </c>
      <c r="N283" s="35" t="s">
        <v>1444</v>
      </c>
      <c r="O283" s="35">
        <v>2</v>
      </c>
      <c r="P283" s="35">
        <v>2</v>
      </c>
      <c r="Q283" s="35">
        <v>3</v>
      </c>
      <c r="R283" s="38"/>
      <c r="S283" s="5"/>
      <c r="T283" s="5"/>
      <c r="U283" s="5"/>
      <c r="V283" s="5"/>
      <c r="W283" s="5"/>
      <c r="X283" s="5"/>
      <c r="Y283" s="5"/>
      <c r="Z283" s="32"/>
    </row>
    <row r="284" spans="1:26" x14ac:dyDescent="0.25">
      <c r="A284" s="35">
        <v>283</v>
      </c>
      <c r="B284" s="35" t="s">
        <v>220</v>
      </c>
      <c r="C284" s="42">
        <v>24.5</v>
      </c>
      <c r="G284" s="39">
        <v>25</v>
      </c>
      <c r="H284" s="35">
        <v>6</v>
      </c>
      <c r="I284" s="35">
        <v>2</v>
      </c>
      <c r="J284" s="35">
        <v>6</v>
      </c>
      <c r="K284" s="35">
        <v>2</v>
      </c>
      <c r="L284" s="35">
        <v>2</v>
      </c>
      <c r="N284" s="35" t="s">
        <v>1444</v>
      </c>
      <c r="O284" s="35">
        <v>2</v>
      </c>
      <c r="P284" s="35">
        <v>2</v>
      </c>
      <c r="Q284" s="35">
        <v>3</v>
      </c>
      <c r="R284" s="38">
        <v>58300</v>
      </c>
      <c r="S284" s="5">
        <v>58300</v>
      </c>
      <c r="T284" s="5">
        <v>40810</v>
      </c>
      <c r="U284" s="5">
        <v>24486</v>
      </c>
      <c r="V284" s="5">
        <v>0</v>
      </c>
      <c r="W284" s="5">
        <v>0</v>
      </c>
      <c r="X284" s="5">
        <v>40810</v>
      </c>
      <c r="Y284" s="5">
        <v>24486</v>
      </c>
      <c r="Z284" s="32"/>
    </row>
    <row r="285" spans="1:26" x14ac:dyDescent="0.25">
      <c r="A285" s="35">
        <v>284</v>
      </c>
      <c r="B285" s="35" t="s">
        <v>220</v>
      </c>
      <c r="C285" s="42">
        <v>31.81818181818182</v>
      </c>
      <c r="G285" s="39">
        <v>32</v>
      </c>
      <c r="H285" s="35">
        <v>6</v>
      </c>
      <c r="I285" s="35">
        <v>2</v>
      </c>
      <c r="J285" s="35">
        <v>6</v>
      </c>
      <c r="K285" s="35">
        <v>2</v>
      </c>
      <c r="L285" s="35">
        <v>2</v>
      </c>
      <c r="N285" s="35" t="s">
        <v>1444</v>
      </c>
      <c r="O285" s="35">
        <v>2</v>
      </c>
      <c r="P285" s="35">
        <v>2</v>
      </c>
      <c r="Q285" s="35">
        <v>3</v>
      </c>
      <c r="R285" s="38">
        <v>70700</v>
      </c>
      <c r="S285" s="5">
        <v>70700</v>
      </c>
      <c r="T285" s="5">
        <v>49490</v>
      </c>
      <c r="U285" s="5">
        <v>29694</v>
      </c>
      <c r="V285" s="5">
        <v>0</v>
      </c>
      <c r="W285" s="5">
        <v>0</v>
      </c>
      <c r="X285" s="5">
        <v>49490</v>
      </c>
      <c r="Y285" s="5">
        <v>29694</v>
      </c>
      <c r="Z285" s="32">
        <v>37711</v>
      </c>
    </row>
    <row r="286" spans="1:26" x14ac:dyDescent="0.25">
      <c r="A286" s="35">
        <v>285</v>
      </c>
      <c r="B286" s="35" t="s">
        <v>220</v>
      </c>
      <c r="C286" s="42">
        <v>26.727272727272727</v>
      </c>
      <c r="G286" s="39">
        <v>27</v>
      </c>
      <c r="H286" s="35">
        <v>6</v>
      </c>
      <c r="I286" s="35">
        <v>2</v>
      </c>
      <c r="J286" s="35">
        <v>6</v>
      </c>
      <c r="K286" s="35">
        <v>2</v>
      </c>
      <c r="L286" s="35">
        <v>2</v>
      </c>
      <c r="N286" s="35" t="s">
        <v>1444</v>
      </c>
      <c r="O286" s="35">
        <v>2</v>
      </c>
      <c r="P286" s="35">
        <v>2</v>
      </c>
      <c r="Q286" s="35">
        <v>3</v>
      </c>
      <c r="R286" s="38">
        <v>58300</v>
      </c>
      <c r="S286" s="5">
        <v>58300</v>
      </c>
      <c r="T286" s="5">
        <v>40810</v>
      </c>
      <c r="U286" s="5">
        <v>24486</v>
      </c>
      <c r="V286" s="5">
        <v>0</v>
      </c>
      <c r="W286" s="5">
        <v>0</v>
      </c>
      <c r="X286" s="5">
        <v>40810</v>
      </c>
      <c r="Y286" s="5">
        <v>24486</v>
      </c>
      <c r="Z286" s="32">
        <v>31097</v>
      </c>
    </row>
    <row r="287" spans="1:26" x14ac:dyDescent="0.25">
      <c r="A287" s="35">
        <v>286</v>
      </c>
      <c r="B287" s="35" t="s">
        <v>220</v>
      </c>
      <c r="C287" s="42">
        <v>19.40909090909091</v>
      </c>
      <c r="G287" s="39">
        <v>19</v>
      </c>
      <c r="H287" s="35">
        <v>6</v>
      </c>
      <c r="I287" s="35">
        <v>2</v>
      </c>
      <c r="J287" s="35">
        <v>6</v>
      </c>
      <c r="K287" s="35">
        <v>2</v>
      </c>
      <c r="L287" s="35">
        <v>2</v>
      </c>
      <c r="N287" s="35" t="s">
        <v>1444</v>
      </c>
      <c r="O287" s="35">
        <v>2</v>
      </c>
      <c r="P287" s="35">
        <v>2</v>
      </c>
      <c r="Q287" s="35">
        <v>3</v>
      </c>
      <c r="R287" s="38"/>
      <c r="S287" s="5"/>
      <c r="T287" s="5"/>
      <c r="U287" s="5"/>
      <c r="V287" s="5"/>
      <c r="W287" s="5"/>
      <c r="X287" s="5"/>
      <c r="Y287" s="5"/>
      <c r="Z287" s="32"/>
    </row>
    <row r="288" spans="1:26" x14ac:dyDescent="0.25">
      <c r="A288" s="35">
        <v>287</v>
      </c>
      <c r="B288" s="35" t="s">
        <v>42</v>
      </c>
      <c r="C288" s="42">
        <v>55.045454545454547</v>
      </c>
      <c r="G288" s="39">
        <v>55</v>
      </c>
      <c r="H288" s="35">
        <v>8</v>
      </c>
      <c r="I288" s="35">
        <v>2</v>
      </c>
      <c r="J288" s="35">
        <v>8</v>
      </c>
      <c r="K288" s="35">
        <v>3</v>
      </c>
      <c r="L288" s="35">
        <v>4</v>
      </c>
      <c r="N288" s="35" t="s">
        <v>1444</v>
      </c>
      <c r="O288" s="35">
        <v>2</v>
      </c>
      <c r="P288" s="35">
        <v>2</v>
      </c>
      <c r="Q288" s="35">
        <v>1</v>
      </c>
      <c r="R288" s="38">
        <v>104500</v>
      </c>
      <c r="S288" s="5">
        <v>42178</v>
      </c>
      <c r="T288" s="5">
        <v>8435.6</v>
      </c>
      <c r="U288" s="5">
        <v>5061.5999999999995</v>
      </c>
      <c r="V288" s="5">
        <v>0</v>
      </c>
      <c r="W288" s="5">
        <v>0</v>
      </c>
      <c r="X288" s="5">
        <v>8436</v>
      </c>
      <c r="Y288" s="5">
        <v>5061.5999999999995</v>
      </c>
      <c r="Z288" s="32">
        <v>6428</v>
      </c>
    </row>
    <row r="289" spans="1:26" x14ac:dyDescent="0.25">
      <c r="A289" s="35">
        <v>288</v>
      </c>
      <c r="B289" s="35" t="s">
        <v>42</v>
      </c>
      <c r="C289" s="42">
        <v>52.5</v>
      </c>
      <c r="G289" s="39">
        <v>53</v>
      </c>
      <c r="H289" s="35">
        <v>8</v>
      </c>
      <c r="I289" s="35">
        <v>3</v>
      </c>
      <c r="J289" s="35">
        <v>8</v>
      </c>
      <c r="K289" s="35">
        <v>3</v>
      </c>
      <c r="L289" s="35">
        <v>3</v>
      </c>
      <c r="N289" s="35" t="s">
        <v>1444</v>
      </c>
      <c r="O289" s="35">
        <v>2</v>
      </c>
      <c r="P289" s="35">
        <v>2</v>
      </c>
      <c r="Q289" s="35">
        <v>1</v>
      </c>
      <c r="R289" s="38">
        <v>104500</v>
      </c>
      <c r="S289" s="5">
        <v>35253</v>
      </c>
      <c r="T289" s="5">
        <v>14101.2</v>
      </c>
      <c r="U289" s="5">
        <v>8460.6</v>
      </c>
      <c r="V289" s="5">
        <v>0</v>
      </c>
      <c r="W289" s="5">
        <v>0</v>
      </c>
      <c r="X289" s="5">
        <v>14101</v>
      </c>
      <c r="Y289" s="5">
        <v>8460.6</v>
      </c>
      <c r="Z289" s="32">
        <v>10745</v>
      </c>
    </row>
    <row r="290" spans="1:26" x14ac:dyDescent="0.25">
      <c r="A290" s="35">
        <v>289</v>
      </c>
      <c r="B290" s="35" t="s">
        <v>566</v>
      </c>
      <c r="C290" s="42">
        <v>17.5</v>
      </c>
      <c r="G290" s="39">
        <v>18</v>
      </c>
      <c r="H290" s="35">
        <v>7</v>
      </c>
      <c r="I290" s="35">
        <v>1</v>
      </c>
      <c r="J290" s="35">
        <v>4</v>
      </c>
      <c r="K290" s="35">
        <v>2</v>
      </c>
      <c r="L290" s="35">
        <v>2</v>
      </c>
      <c r="N290" s="35" t="s">
        <v>1444</v>
      </c>
      <c r="O290" s="35">
        <v>2</v>
      </c>
      <c r="P290" s="35">
        <v>2</v>
      </c>
      <c r="Q290" s="35">
        <v>1</v>
      </c>
      <c r="R290" s="38"/>
      <c r="S290" s="5"/>
      <c r="T290" s="5"/>
      <c r="U290" s="5"/>
      <c r="V290" s="5"/>
      <c r="W290" s="5"/>
      <c r="X290" s="5"/>
      <c r="Y290" s="5"/>
      <c r="Z290" s="32"/>
    </row>
    <row r="291" spans="1:26" x14ac:dyDescent="0.25">
      <c r="A291" s="35">
        <v>290</v>
      </c>
      <c r="B291" s="35" t="s">
        <v>208</v>
      </c>
      <c r="C291" s="42">
        <v>12.727272727272728</v>
      </c>
      <c r="G291" s="39">
        <v>13</v>
      </c>
      <c r="H291" s="35">
        <v>7</v>
      </c>
      <c r="I291" s="35">
        <v>3</v>
      </c>
      <c r="J291" s="35">
        <v>3</v>
      </c>
      <c r="K291" s="35">
        <v>1</v>
      </c>
      <c r="L291" s="35">
        <v>2</v>
      </c>
      <c r="N291" s="35" t="s">
        <v>1444</v>
      </c>
      <c r="O291" s="35">
        <v>2</v>
      </c>
      <c r="P291" s="35">
        <v>2</v>
      </c>
      <c r="Q291" s="35">
        <v>1</v>
      </c>
      <c r="R291" s="38"/>
      <c r="S291" s="5"/>
      <c r="T291" s="5"/>
      <c r="U291" s="5"/>
      <c r="V291" s="5"/>
      <c r="W291" s="5"/>
      <c r="X291" s="5"/>
      <c r="Y291" s="5"/>
      <c r="Z291" s="32"/>
    </row>
    <row r="292" spans="1:26" x14ac:dyDescent="0.25">
      <c r="A292" s="35">
        <v>291</v>
      </c>
      <c r="B292" s="35" t="s">
        <v>406</v>
      </c>
      <c r="C292" s="42">
        <v>24.5</v>
      </c>
      <c r="G292" s="39">
        <v>25</v>
      </c>
      <c r="H292" s="35">
        <v>8</v>
      </c>
      <c r="I292" s="35">
        <v>2</v>
      </c>
      <c r="J292" s="35">
        <v>6</v>
      </c>
      <c r="K292" s="35">
        <v>2</v>
      </c>
      <c r="L292" s="35">
        <v>2</v>
      </c>
      <c r="N292" s="35" t="s">
        <v>1444</v>
      </c>
      <c r="O292" s="35">
        <v>2</v>
      </c>
      <c r="P292" s="35">
        <v>2</v>
      </c>
      <c r="Q292" s="35">
        <v>1</v>
      </c>
      <c r="R292" s="38">
        <v>58300</v>
      </c>
      <c r="S292" s="5">
        <v>58300</v>
      </c>
      <c r="T292" s="5">
        <v>40810</v>
      </c>
      <c r="U292" s="5">
        <v>24486</v>
      </c>
      <c r="V292" s="5">
        <v>0</v>
      </c>
      <c r="W292" s="5">
        <v>0</v>
      </c>
      <c r="X292" s="5">
        <v>40810</v>
      </c>
      <c r="Y292" s="5">
        <v>24486</v>
      </c>
      <c r="Z292" s="32">
        <v>31097</v>
      </c>
    </row>
    <row r="293" spans="1:26" x14ac:dyDescent="0.25">
      <c r="A293" s="35">
        <v>292</v>
      </c>
      <c r="B293" s="35" t="s">
        <v>42</v>
      </c>
      <c r="C293" s="42">
        <v>71.909090909090907</v>
      </c>
      <c r="G293" s="39">
        <v>72</v>
      </c>
      <c r="H293" s="35">
        <v>10</v>
      </c>
      <c r="I293" s="35">
        <v>4</v>
      </c>
      <c r="J293" s="35">
        <v>9</v>
      </c>
      <c r="K293" s="35">
        <v>3</v>
      </c>
      <c r="L293" s="35">
        <v>3</v>
      </c>
      <c r="N293" s="35" t="s">
        <v>1444</v>
      </c>
      <c r="O293" s="35">
        <v>2</v>
      </c>
      <c r="P293" s="35">
        <v>2</v>
      </c>
      <c r="Q293" s="35">
        <v>1</v>
      </c>
      <c r="R293" s="38">
        <v>127700</v>
      </c>
      <c r="S293" s="5">
        <v>37672</v>
      </c>
      <c r="T293" s="5">
        <v>15068.800000000001</v>
      </c>
      <c r="U293" s="5">
        <v>9041.4</v>
      </c>
      <c r="V293" s="5">
        <v>0</v>
      </c>
      <c r="W293" s="5">
        <v>0</v>
      </c>
      <c r="X293" s="5">
        <v>15069</v>
      </c>
      <c r="Y293" s="5">
        <v>9041.4</v>
      </c>
      <c r="Z293" s="32">
        <v>11483</v>
      </c>
    </row>
    <row r="294" spans="1:26" x14ac:dyDescent="0.25">
      <c r="A294" s="35">
        <v>293</v>
      </c>
      <c r="B294" s="35" t="s">
        <v>1476</v>
      </c>
      <c r="C294" s="42">
        <v>35</v>
      </c>
      <c r="G294" s="39">
        <v>35</v>
      </c>
      <c r="H294" s="35">
        <v>10</v>
      </c>
      <c r="I294" s="35">
        <v>2</v>
      </c>
      <c r="J294" s="35">
        <v>6</v>
      </c>
      <c r="K294" s="35">
        <v>2</v>
      </c>
      <c r="L294" s="35">
        <v>3</v>
      </c>
      <c r="N294" s="35" t="s">
        <v>1444</v>
      </c>
      <c r="O294" s="35">
        <v>2</v>
      </c>
      <c r="P294" s="35">
        <v>2</v>
      </c>
      <c r="Q294" s="35">
        <v>2</v>
      </c>
      <c r="R294" s="38">
        <v>59000</v>
      </c>
      <c r="S294" s="5">
        <v>59000</v>
      </c>
      <c r="T294" s="5">
        <v>29500</v>
      </c>
      <c r="U294" s="5">
        <v>17700</v>
      </c>
      <c r="V294" s="5">
        <v>0</v>
      </c>
      <c r="W294" s="5">
        <v>0</v>
      </c>
      <c r="X294" s="5">
        <v>29500</v>
      </c>
      <c r="Y294" s="5">
        <v>17700</v>
      </c>
      <c r="Z294" s="32">
        <v>22479</v>
      </c>
    </row>
    <row r="295" spans="1:26" x14ac:dyDescent="0.25">
      <c r="A295" s="35">
        <v>294</v>
      </c>
      <c r="B295" s="35" t="s">
        <v>1476</v>
      </c>
      <c r="C295" s="42">
        <v>25.772727272727273</v>
      </c>
      <c r="G295" s="39">
        <v>26</v>
      </c>
      <c r="H295" s="35">
        <v>10</v>
      </c>
      <c r="I295" s="35">
        <v>2</v>
      </c>
      <c r="J295" s="35">
        <v>6</v>
      </c>
      <c r="K295" s="35">
        <v>2</v>
      </c>
      <c r="L295" s="35">
        <v>3</v>
      </c>
      <c r="N295" s="35" t="s">
        <v>1444</v>
      </c>
      <c r="O295" s="35">
        <v>2</v>
      </c>
      <c r="P295" s="35">
        <v>2</v>
      </c>
      <c r="Q295" s="35">
        <v>2</v>
      </c>
      <c r="R295" s="38">
        <v>44300</v>
      </c>
      <c r="S295" s="5">
        <v>44300</v>
      </c>
      <c r="T295" s="5">
        <v>22150</v>
      </c>
      <c r="U295" s="5">
        <v>13290</v>
      </c>
      <c r="V295" s="5">
        <v>0</v>
      </c>
      <c r="W295" s="5">
        <v>0</v>
      </c>
      <c r="X295" s="5">
        <v>22150</v>
      </c>
      <c r="Y295" s="5">
        <v>13290</v>
      </c>
      <c r="Z295" s="32">
        <v>16878</v>
      </c>
    </row>
    <row r="296" spans="1:26" x14ac:dyDescent="0.25">
      <c r="A296" s="35">
        <v>295</v>
      </c>
      <c r="B296" s="35" t="s">
        <v>1476</v>
      </c>
      <c r="C296" s="42">
        <v>35</v>
      </c>
      <c r="G296" s="39">
        <v>35</v>
      </c>
      <c r="H296" s="35">
        <v>10</v>
      </c>
      <c r="I296" s="35">
        <v>2</v>
      </c>
      <c r="J296" s="35">
        <v>6</v>
      </c>
      <c r="K296" s="35">
        <v>2</v>
      </c>
      <c r="L296" s="35">
        <v>3</v>
      </c>
      <c r="N296" s="35" t="s">
        <v>1444</v>
      </c>
      <c r="O296" s="35">
        <v>2</v>
      </c>
      <c r="P296" s="35">
        <v>2</v>
      </c>
      <c r="Q296" s="35">
        <v>2</v>
      </c>
      <c r="R296" s="38">
        <v>59000</v>
      </c>
      <c r="S296" s="5">
        <v>59000</v>
      </c>
      <c r="T296" s="5">
        <v>29500</v>
      </c>
      <c r="U296" s="5">
        <v>17700</v>
      </c>
      <c r="V296" s="5">
        <v>0</v>
      </c>
      <c r="W296" s="5">
        <v>0</v>
      </c>
      <c r="X296" s="5">
        <v>29500</v>
      </c>
      <c r="Y296" s="5">
        <v>17700</v>
      </c>
      <c r="Z296" s="32">
        <v>22479</v>
      </c>
    </row>
    <row r="297" spans="1:26" x14ac:dyDescent="0.25">
      <c r="A297" s="35">
        <v>296</v>
      </c>
      <c r="B297" s="35" t="s">
        <v>1476</v>
      </c>
      <c r="C297" s="42">
        <v>23.227272727272727</v>
      </c>
      <c r="G297" s="39">
        <v>23</v>
      </c>
      <c r="H297" s="35">
        <v>8</v>
      </c>
      <c r="I297" s="35">
        <v>2</v>
      </c>
      <c r="J297" s="35">
        <v>6</v>
      </c>
      <c r="K297" s="35">
        <v>2</v>
      </c>
      <c r="L297" s="35">
        <v>3</v>
      </c>
      <c r="N297" s="35" t="s">
        <v>1444</v>
      </c>
      <c r="O297" s="35">
        <v>2</v>
      </c>
      <c r="P297" s="35">
        <v>2</v>
      </c>
      <c r="Q297" s="35">
        <v>2</v>
      </c>
      <c r="R297" s="38"/>
      <c r="S297" s="5"/>
      <c r="T297" s="5"/>
      <c r="U297" s="5"/>
      <c r="V297" s="5"/>
      <c r="W297" s="5"/>
      <c r="X297" s="5"/>
      <c r="Y297" s="5"/>
      <c r="Z297" s="32">
        <v>16156</v>
      </c>
    </row>
    <row r="298" spans="1:26" s="30" customFormat="1" x14ac:dyDescent="0.25">
      <c r="A298" s="73">
        <v>297</v>
      </c>
      <c r="B298" s="73" t="s">
        <v>1476</v>
      </c>
      <c r="C298" s="74">
        <v>24</v>
      </c>
      <c r="D298" s="73"/>
      <c r="E298" s="73"/>
      <c r="F298" s="73"/>
      <c r="G298" s="75">
        <v>25</v>
      </c>
      <c r="H298" s="73">
        <v>8</v>
      </c>
      <c r="I298" s="73">
        <v>2</v>
      </c>
      <c r="J298" s="73">
        <v>6</v>
      </c>
      <c r="K298" s="73">
        <v>2</v>
      </c>
      <c r="L298" s="73">
        <v>3</v>
      </c>
      <c r="M298" s="76"/>
      <c r="N298" s="73" t="s">
        <v>1444</v>
      </c>
      <c r="O298" s="73">
        <v>2</v>
      </c>
      <c r="P298" s="73">
        <v>2</v>
      </c>
      <c r="Q298" s="73">
        <v>2</v>
      </c>
      <c r="R298" s="77">
        <v>44300</v>
      </c>
      <c r="S298" s="78">
        <v>44300</v>
      </c>
      <c r="T298" s="78">
        <v>22150</v>
      </c>
      <c r="U298" s="78">
        <v>13290</v>
      </c>
      <c r="V298" s="78">
        <v>0</v>
      </c>
      <c r="W298" s="78">
        <v>0</v>
      </c>
      <c r="X298" s="78">
        <v>22150</v>
      </c>
      <c r="Y298" s="78">
        <v>13290</v>
      </c>
      <c r="Z298" s="79">
        <v>16878</v>
      </c>
    </row>
    <row r="299" spans="1:26" x14ac:dyDescent="0.25">
      <c r="A299" s="35">
        <v>298</v>
      </c>
      <c r="B299" s="35" t="s">
        <v>1476</v>
      </c>
      <c r="C299" s="42">
        <v>27.363636363636363</v>
      </c>
      <c r="G299" s="39">
        <v>27</v>
      </c>
      <c r="H299" s="35">
        <v>10</v>
      </c>
      <c r="I299" s="35">
        <v>2</v>
      </c>
      <c r="J299" s="35">
        <v>6</v>
      </c>
      <c r="K299" s="35">
        <v>2</v>
      </c>
      <c r="L299" s="35">
        <v>3</v>
      </c>
      <c r="N299" s="35" t="s">
        <v>1444</v>
      </c>
      <c r="O299" s="35">
        <v>2</v>
      </c>
      <c r="P299" s="35">
        <v>2</v>
      </c>
      <c r="Q299" s="35">
        <v>2</v>
      </c>
      <c r="R299" s="38">
        <v>44300</v>
      </c>
      <c r="S299" s="5">
        <v>44300</v>
      </c>
      <c r="T299" s="5">
        <v>22150</v>
      </c>
      <c r="U299" s="5">
        <v>13290</v>
      </c>
      <c r="V299" s="5">
        <v>0</v>
      </c>
      <c r="W299" s="5">
        <v>0</v>
      </c>
      <c r="X299" s="5">
        <v>22150</v>
      </c>
      <c r="Y299" s="5">
        <v>13290</v>
      </c>
      <c r="Z299" s="32">
        <v>16878</v>
      </c>
    </row>
    <row r="300" spans="1:26" x14ac:dyDescent="0.25">
      <c r="A300" s="35">
        <v>299</v>
      </c>
      <c r="B300" s="35" t="s">
        <v>1476</v>
      </c>
      <c r="C300" s="42">
        <v>44.545454545454547</v>
      </c>
      <c r="G300" s="39">
        <v>45</v>
      </c>
      <c r="H300" s="35">
        <v>10</v>
      </c>
      <c r="I300" s="35">
        <v>2</v>
      </c>
      <c r="J300" s="35">
        <v>6</v>
      </c>
      <c r="K300" s="35">
        <v>2</v>
      </c>
      <c r="L300" s="35">
        <v>3</v>
      </c>
      <c r="N300" s="35" t="s">
        <v>1444</v>
      </c>
      <c r="O300" s="35">
        <v>2</v>
      </c>
      <c r="P300" s="35">
        <v>2</v>
      </c>
      <c r="Q300" s="35">
        <v>2</v>
      </c>
      <c r="R300" s="38">
        <v>78500</v>
      </c>
      <c r="S300" s="5">
        <v>51196</v>
      </c>
      <c r="T300" s="5">
        <v>25598</v>
      </c>
      <c r="U300" s="5">
        <v>15358.8</v>
      </c>
      <c r="V300" s="5">
        <v>0</v>
      </c>
      <c r="W300" s="5">
        <v>0</v>
      </c>
      <c r="X300" s="5">
        <v>25598</v>
      </c>
      <c r="Y300" s="5">
        <v>15358.8</v>
      </c>
      <c r="Z300" s="32">
        <v>19506</v>
      </c>
    </row>
    <row r="301" spans="1:26" x14ac:dyDescent="0.25">
      <c r="A301" s="35">
        <v>300</v>
      </c>
      <c r="B301" s="35" t="s">
        <v>1476</v>
      </c>
      <c r="C301" s="42">
        <v>42</v>
      </c>
      <c r="G301" s="39">
        <v>42</v>
      </c>
      <c r="H301" s="35">
        <v>13</v>
      </c>
      <c r="I301" s="35">
        <v>3</v>
      </c>
      <c r="J301" s="35">
        <v>8</v>
      </c>
      <c r="K301" s="35">
        <v>2</v>
      </c>
      <c r="L301" s="35">
        <v>2</v>
      </c>
      <c r="N301" s="35" t="s">
        <v>1444</v>
      </c>
      <c r="O301" s="35">
        <v>2</v>
      </c>
      <c r="P301" s="35">
        <v>2</v>
      </c>
      <c r="Q301" s="35">
        <v>2</v>
      </c>
      <c r="R301" s="38">
        <v>78500</v>
      </c>
      <c r="S301" s="5">
        <v>78500</v>
      </c>
      <c r="T301" s="5">
        <v>54950</v>
      </c>
      <c r="U301" s="5">
        <v>32970</v>
      </c>
      <c r="V301" s="5">
        <v>0</v>
      </c>
      <c r="W301" s="5">
        <v>0</v>
      </c>
      <c r="X301" s="5">
        <v>54950</v>
      </c>
      <c r="Y301" s="5">
        <v>32970</v>
      </c>
      <c r="Z301" s="32">
        <v>41872</v>
      </c>
    </row>
    <row r="302" spans="1:26" x14ac:dyDescent="0.25">
      <c r="A302" s="35">
        <v>301</v>
      </c>
      <c r="B302" s="35" t="s">
        <v>1476</v>
      </c>
      <c r="C302" s="42">
        <v>36.909090909090907</v>
      </c>
      <c r="G302" s="39">
        <v>37</v>
      </c>
      <c r="H302" s="35">
        <v>13</v>
      </c>
      <c r="I302" s="35">
        <v>3</v>
      </c>
      <c r="J302" s="35">
        <v>8</v>
      </c>
      <c r="K302" s="35">
        <v>2</v>
      </c>
      <c r="L302" s="35">
        <v>2</v>
      </c>
      <c r="N302" s="35" t="s">
        <v>1444</v>
      </c>
      <c r="O302" s="35">
        <v>2</v>
      </c>
      <c r="P302" s="35">
        <v>2</v>
      </c>
      <c r="Q302" s="35">
        <v>2</v>
      </c>
      <c r="R302" s="38">
        <v>68100</v>
      </c>
      <c r="S302" s="5">
        <v>68100</v>
      </c>
      <c r="T302" s="5">
        <v>47670</v>
      </c>
      <c r="U302" s="5">
        <v>28602</v>
      </c>
      <c r="V302" s="5">
        <v>0</v>
      </c>
      <c r="W302" s="5">
        <v>0</v>
      </c>
      <c r="X302" s="5">
        <v>47670</v>
      </c>
      <c r="Y302" s="5">
        <v>28602</v>
      </c>
      <c r="Z302" s="32">
        <v>36325</v>
      </c>
    </row>
    <row r="303" spans="1:26" x14ac:dyDescent="0.25">
      <c r="A303" s="35">
        <v>302</v>
      </c>
      <c r="B303" s="35" t="s">
        <v>1476</v>
      </c>
      <c r="C303" s="42">
        <v>35</v>
      </c>
      <c r="G303" s="39">
        <v>35</v>
      </c>
      <c r="H303" s="35">
        <v>12</v>
      </c>
      <c r="I303" s="35">
        <v>2</v>
      </c>
      <c r="J303" s="35">
        <v>6</v>
      </c>
      <c r="K303" s="35">
        <v>2</v>
      </c>
      <c r="L303" s="35">
        <v>2</v>
      </c>
      <c r="N303" s="35" t="s">
        <v>1444</v>
      </c>
      <c r="O303" s="35">
        <v>2</v>
      </c>
      <c r="P303" s="35">
        <v>2</v>
      </c>
      <c r="Q303" s="35">
        <v>2</v>
      </c>
      <c r="R303" s="38">
        <v>59000</v>
      </c>
      <c r="S303" s="5">
        <v>59000</v>
      </c>
      <c r="T303" s="5">
        <v>41300</v>
      </c>
      <c r="U303" s="5">
        <v>24780</v>
      </c>
      <c r="V303" s="5">
        <v>0</v>
      </c>
      <c r="W303" s="5">
        <v>0</v>
      </c>
      <c r="X303" s="5">
        <v>41300</v>
      </c>
      <c r="Y303" s="5">
        <v>24780</v>
      </c>
      <c r="Z303" s="32">
        <v>31471</v>
      </c>
    </row>
    <row r="304" spans="1:26" x14ac:dyDescent="0.25">
      <c r="A304" s="35">
        <v>303</v>
      </c>
      <c r="B304" s="35" t="s">
        <v>502</v>
      </c>
      <c r="C304" s="42">
        <v>42.31818181818182</v>
      </c>
      <c r="G304" s="39">
        <v>42</v>
      </c>
      <c r="H304" s="35">
        <v>12</v>
      </c>
      <c r="I304" s="35">
        <v>4</v>
      </c>
      <c r="J304" s="35">
        <v>8</v>
      </c>
      <c r="K304" s="35">
        <v>3</v>
      </c>
      <c r="L304" s="35">
        <v>4</v>
      </c>
      <c r="N304" s="35" t="s">
        <v>1444</v>
      </c>
      <c r="O304" s="35">
        <v>2</v>
      </c>
      <c r="P304" s="35">
        <v>2</v>
      </c>
      <c r="Q304" s="35">
        <v>1</v>
      </c>
      <c r="R304" s="38">
        <v>78500</v>
      </c>
      <c r="S304" s="5">
        <v>75676</v>
      </c>
      <c r="T304" s="5">
        <v>15135.2</v>
      </c>
      <c r="U304" s="5">
        <v>9081</v>
      </c>
      <c r="V304" s="5">
        <v>0</v>
      </c>
      <c r="W304" s="5">
        <v>0</v>
      </c>
      <c r="X304" s="5">
        <v>15135</v>
      </c>
      <c r="Y304" s="5">
        <v>9081</v>
      </c>
      <c r="Z304" s="32">
        <v>11533</v>
      </c>
    </row>
    <row r="305" spans="1:26" x14ac:dyDescent="0.25">
      <c r="A305" s="35">
        <v>304</v>
      </c>
      <c r="B305" s="35" t="s">
        <v>554</v>
      </c>
      <c r="C305" s="42">
        <v>22</v>
      </c>
      <c r="D305" s="35">
        <v>22</v>
      </c>
      <c r="E305" s="35">
        <v>22</v>
      </c>
      <c r="F305" s="35">
        <v>22</v>
      </c>
      <c r="G305" s="39">
        <v>27</v>
      </c>
      <c r="H305" s="35">
        <v>9</v>
      </c>
      <c r="I305" s="35">
        <v>1</v>
      </c>
      <c r="J305" s="35">
        <v>10</v>
      </c>
      <c r="K305" s="35">
        <v>1</v>
      </c>
      <c r="L305" s="35">
        <v>2</v>
      </c>
      <c r="N305" s="35" t="s">
        <v>1444</v>
      </c>
      <c r="O305" s="35">
        <v>2</v>
      </c>
      <c r="P305" s="35">
        <v>2</v>
      </c>
      <c r="Q305" s="35">
        <v>1</v>
      </c>
      <c r="R305" s="38">
        <v>58300</v>
      </c>
      <c r="S305" s="5">
        <v>58300</v>
      </c>
      <c r="T305" s="5">
        <v>46640</v>
      </c>
      <c r="U305" s="5">
        <v>27984</v>
      </c>
      <c r="V305" s="5">
        <v>0</v>
      </c>
      <c r="W305" s="5">
        <v>0</v>
      </c>
      <c r="X305" s="5">
        <v>46640</v>
      </c>
      <c r="Y305" s="5">
        <v>27984</v>
      </c>
      <c r="Z305" s="32">
        <v>35540</v>
      </c>
    </row>
    <row r="306" spans="1:26" x14ac:dyDescent="0.25">
      <c r="A306" s="35">
        <v>305</v>
      </c>
      <c r="B306" s="35" t="s">
        <v>391</v>
      </c>
      <c r="C306" s="42">
        <v>30.227272727272727</v>
      </c>
      <c r="G306" s="39">
        <v>30</v>
      </c>
      <c r="H306" s="35">
        <v>13</v>
      </c>
      <c r="I306" s="35">
        <v>4</v>
      </c>
      <c r="J306" s="35">
        <v>7</v>
      </c>
      <c r="K306" s="35">
        <v>1</v>
      </c>
      <c r="L306" s="35">
        <v>2</v>
      </c>
      <c r="N306" s="35" t="s">
        <v>1444</v>
      </c>
      <c r="O306" s="35">
        <v>2</v>
      </c>
      <c r="P306" s="35">
        <v>2</v>
      </c>
      <c r="Q306" s="35">
        <v>1</v>
      </c>
      <c r="R306" s="38">
        <v>44300</v>
      </c>
      <c r="S306" s="5">
        <v>44300</v>
      </c>
      <c r="T306" s="5">
        <v>35440</v>
      </c>
      <c r="U306" s="5">
        <v>21264</v>
      </c>
      <c r="V306" s="5">
        <v>0</v>
      </c>
      <c r="W306" s="5">
        <v>0</v>
      </c>
      <c r="X306" s="5">
        <v>35440</v>
      </c>
      <c r="Y306" s="5">
        <v>21264</v>
      </c>
      <c r="Z306" s="32">
        <v>27005</v>
      </c>
    </row>
    <row r="307" spans="1:26" x14ac:dyDescent="0.25">
      <c r="A307" s="35">
        <v>306</v>
      </c>
      <c r="B307" s="35" t="s">
        <v>583</v>
      </c>
      <c r="C307" s="42">
        <v>40.727272727272727</v>
      </c>
      <c r="G307" s="39">
        <v>41</v>
      </c>
      <c r="H307" s="35">
        <v>15</v>
      </c>
      <c r="I307" s="35">
        <v>3</v>
      </c>
      <c r="J307" s="35">
        <v>10</v>
      </c>
      <c r="K307" s="35">
        <v>2</v>
      </c>
      <c r="L307" s="35">
        <v>2</v>
      </c>
      <c r="N307" s="35" t="s">
        <v>1444</v>
      </c>
      <c r="O307" s="35">
        <v>2</v>
      </c>
      <c r="P307" s="35">
        <v>2</v>
      </c>
      <c r="Q307" s="35">
        <v>2</v>
      </c>
      <c r="R307" s="38">
        <v>104200</v>
      </c>
      <c r="S307" s="5">
        <v>104200</v>
      </c>
      <c r="T307" s="5">
        <v>72940</v>
      </c>
      <c r="U307" s="5">
        <v>43764</v>
      </c>
      <c r="V307" s="5">
        <v>0</v>
      </c>
      <c r="W307" s="5">
        <v>0</v>
      </c>
      <c r="X307" s="5">
        <v>72940</v>
      </c>
      <c r="Y307" s="5">
        <v>43764</v>
      </c>
      <c r="Z307" s="32">
        <v>55580</v>
      </c>
    </row>
    <row r="308" spans="1:26" x14ac:dyDescent="0.25">
      <c r="A308" s="35">
        <v>307</v>
      </c>
      <c r="B308" s="35" t="s">
        <v>583</v>
      </c>
      <c r="C308" s="42">
        <v>47.727272727272727</v>
      </c>
      <c r="G308" s="39">
        <v>48</v>
      </c>
      <c r="H308" s="35">
        <v>15</v>
      </c>
      <c r="I308" s="35">
        <v>3</v>
      </c>
      <c r="J308" s="35">
        <v>10</v>
      </c>
      <c r="K308" s="35">
        <v>2</v>
      </c>
      <c r="L308" s="35">
        <v>2</v>
      </c>
      <c r="N308" s="35" t="s">
        <v>1444</v>
      </c>
      <c r="O308" s="35">
        <v>2</v>
      </c>
      <c r="P308" s="35">
        <v>2</v>
      </c>
      <c r="Q308" s="35">
        <v>2</v>
      </c>
      <c r="R308" s="38">
        <v>126400</v>
      </c>
      <c r="S308" s="5">
        <v>126400</v>
      </c>
      <c r="T308" s="5">
        <v>88480</v>
      </c>
      <c r="U308" s="5">
        <v>53088</v>
      </c>
      <c r="V308" s="5">
        <v>0</v>
      </c>
      <c r="W308" s="5">
        <v>0</v>
      </c>
      <c r="X308" s="5">
        <v>88480</v>
      </c>
      <c r="Y308" s="5">
        <v>53088</v>
      </c>
      <c r="Z308" s="32">
        <v>67422</v>
      </c>
    </row>
    <row r="309" spans="1:26" x14ac:dyDescent="0.25">
      <c r="A309" s="35">
        <v>308</v>
      </c>
      <c r="B309" s="35" t="s">
        <v>583</v>
      </c>
      <c r="C309" s="42">
        <v>50.272727272727273</v>
      </c>
      <c r="G309" s="39">
        <v>50</v>
      </c>
      <c r="H309" s="35">
        <v>15</v>
      </c>
      <c r="I309" s="35">
        <v>3</v>
      </c>
      <c r="J309" s="35">
        <v>10</v>
      </c>
      <c r="K309" s="35">
        <v>2</v>
      </c>
      <c r="L309" s="35">
        <v>2</v>
      </c>
      <c r="N309" s="35" t="s">
        <v>1444</v>
      </c>
      <c r="O309" s="35">
        <v>2</v>
      </c>
      <c r="P309" s="35">
        <v>2</v>
      </c>
      <c r="Q309" s="35">
        <v>2</v>
      </c>
      <c r="R309" s="38">
        <v>126400</v>
      </c>
      <c r="S309" s="5">
        <v>126400</v>
      </c>
      <c r="T309" s="5">
        <v>88480</v>
      </c>
      <c r="U309" s="5">
        <v>53088</v>
      </c>
      <c r="V309" s="5">
        <v>0</v>
      </c>
      <c r="W309" s="5">
        <v>0</v>
      </c>
      <c r="X309" s="5">
        <v>88480</v>
      </c>
      <c r="Y309" s="5">
        <v>53088</v>
      </c>
      <c r="Z309" s="32">
        <v>67422</v>
      </c>
    </row>
    <row r="310" spans="1:26" x14ac:dyDescent="0.25">
      <c r="A310" s="35">
        <v>309</v>
      </c>
      <c r="B310" s="35" t="s">
        <v>583</v>
      </c>
      <c r="C310" s="42">
        <v>56.63636363636364</v>
      </c>
      <c r="G310" s="39">
        <v>57</v>
      </c>
      <c r="H310" s="35">
        <v>15</v>
      </c>
      <c r="I310" s="35">
        <v>3</v>
      </c>
      <c r="J310" s="35">
        <v>10</v>
      </c>
      <c r="K310" s="35">
        <v>2</v>
      </c>
      <c r="L310" s="35">
        <v>2</v>
      </c>
      <c r="N310" s="35" t="s">
        <v>1444</v>
      </c>
      <c r="O310" s="35">
        <v>2</v>
      </c>
      <c r="P310" s="35">
        <v>2</v>
      </c>
      <c r="Q310" s="35">
        <v>2</v>
      </c>
      <c r="R310" s="38">
        <v>186100</v>
      </c>
      <c r="S310" s="5">
        <v>186100</v>
      </c>
      <c r="T310" s="5">
        <v>130269.99999999999</v>
      </c>
      <c r="U310" s="5">
        <v>78162</v>
      </c>
      <c r="V310" s="5">
        <v>0</v>
      </c>
      <c r="W310" s="5">
        <v>0</v>
      </c>
      <c r="X310" s="5">
        <v>130270</v>
      </c>
      <c r="Y310" s="5">
        <v>78162</v>
      </c>
      <c r="Z310" s="32">
        <v>99266</v>
      </c>
    </row>
    <row r="311" spans="1:26" x14ac:dyDescent="0.25">
      <c r="A311" s="35">
        <v>310</v>
      </c>
      <c r="B311" s="35" t="s">
        <v>50</v>
      </c>
      <c r="C311" s="42">
        <v>51.227272727272727</v>
      </c>
      <c r="G311" s="39">
        <v>51</v>
      </c>
      <c r="H311" s="35">
        <v>15</v>
      </c>
      <c r="I311" s="35">
        <v>4</v>
      </c>
      <c r="J311" s="35">
        <v>10</v>
      </c>
      <c r="K311" s="35">
        <v>1</v>
      </c>
      <c r="L311" s="35">
        <v>2</v>
      </c>
      <c r="N311" s="35" t="s">
        <v>1444</v>
      </c>
      <c r="O311" s="35">
        <v>2</v>
      </c>
      <c r="P311" s="35">
        <v>2</v>
      </c>
      <c r="Q311" s="35">
        <v>2</v>
      </c>
      <c r="R311" s="38">
        <v>153400</v>
      </c>
      <c r="S311" s="5">
        <v>153400</v>
      </c>
      <c r="T311" s="5">
        <v>122720</v>
      </c>
      <c r="U311" s="5">
        <v>73632</v>
      </c>
      <c r="V311" s="5">
        <v>0</v>
      </c>
      <c r="W311" s="5">
        <v>0</v>
      </c>
      <c r="X311" s="5">
        <v>122720</v>
      </c>
      <c r="Y311" s="5">
        <v>73632</v>
      </c>
      <c r="Z311" s="32">
        <v>93513</v>
      </c>
    </row>
    <row r="312" spans="1:26" x14ac:dyDescent="0.25">
      <c r="A312" s="35">
        <v>311</v>
      </c>
      <c r="B312" s="35" t="s">
        <v>50</v>
      </c>
      <c r="C312" s="42">
        <v>54.727272727272727</v>
      </c>
      <c r="G312" s="39">
        <v>55</v>
      </c>
      <c r="H312" s="35">
        <v>15</v>
      </c>
      <c r="I312" s="35">
        <v>4</v>
      </c>
      <c r="J312" s="35">
        <v>10</v>
      </c>
      <c r="K312" s="35">
        <v>2</v>
      </c>
      <c r="L312" s="35">
        <v>2</v>
      </c>
      <c r="N312" s="35" t="s">
        <v>1444</v>
      </c>
      <c r="O312" s="35">
        <v>2</v>
      </c>
      <c r="P312" s="35">
        <v>2</v>
      </c>
      <c r="Q312" s="35">
        <v>2</v>
      </c>
      <c r="R312" s="38">
        <v>153400</v>
      </c>
      <c r="S312" s="5">
        <v>153400</v>
      </c>
      <c r="T312" s="5">
        <v>107380</v>
      </c>
      <c r="U312" s="5">
        <v>64428</v>
      </c>
      <c r="V312" s="5">
        <v>0</v>
      </c>
      <c r="W312" s="5">
        <v>0</v>
      </c>
      <c r="X312" s="5">
        <v>107380</v>
      </c>
      <c r="Y312" s="5">
        <v>64428</v>
      </c>
      <c r="Z312" s="32">
        <v>81824</v>
      </c>
    </row>
    <row r="313" spans="1:26" x14ac:dyDescent="0.25">
      <c r="A313" s="35">
        <v>312</v>
      </c>
      <c r="B313" s="35" t="s">
        <v>583</v>
      </c>
      <c r="C313" s="42">
        <v>42.31818181818182</v>
      </c>
      <c r="G313" s="39">
        <v>42</v>
      </c>
      <c r="H313" s="35">
        <v>14</v>
      </c>
      <c r="I313" s="35">
        <v>4</v>
      </c>
      <c r="J313" s="35">
        <v>9</v>
      </c>
      <c r="K313" s="35">
        <v>2</v>
      </c>
      <c r="L313" s="35">
        <v>3</v>
      </c>
      <c r="N313" s="35" t="s">
        <v>1444</v>
      </c>
      <c r="O313" s="35">
        <v>2</v>
      </c>
      <c r="P313" s="35">
        <v>2</v>
      </c>
      <c r="Q313" s="35">
        <v>2</v>
      </c>
      <c r="R313" s="38">
        <v>104200</v>
      </c>
      <c r="S313" s="5">
        <v>104200</v>
      </c>
      <c r="T313" s="5">
        <v>52100</v>
      </c>
      <c r="U313" s="5">
        <v>31260</v>
      </c>
      <c r="V313" s="5">
        <v>0</v>
      </c>
      <c r="W313" s="5">
        <v>0</v>
      </c>
      <c r="X313" s="5">
        <v>52100</v>
      </c>
      <c r="Y313" s="5">
        <v>31260</v>
      </c>
      <c r="Z313" s="32">
        <v>39700</v>
      </c>
    </row>
    <row r="314" spans="1:26" x14ac:dyDescent="0.25">
      <c r="A314" s="35">
        <v>313</v>
      </c>
      <c r="B314" s="35" t="s">
        <v>583</v>
      </c>
      <c r="C314" s="42">
        <v>32.772727272727273</v>
      </c>
      <c r="G314" s="39">
        <v>33</v>
      </c>
      <c r="H314" s="35">
        <v>13</v>
      </c>
      <c r="I314" s="35">
        <v>4</v>
      </c>
      <c r="J314" s="35">
        <v>3</v>
      </c>
      <c r="K314" s="35">
        <v>3</v>
      </c>
      <c r="L314" s="35">
        <v>3</v>
      </c>
      <c r="N314" s="35" t="s">
        <v>1444</v>
      </c>
      <c r="O314" s="35">
        <v>2</v>
      </c>
      <c r="P314" s="35">
        <v>2</v>
      </c>
      <c r="Q314" s="35">
        <v>2</v>
      </c>
      <c r="R314" s="38">
        <v>70700</v>
      </c>
      <c r="S314" s="5">
        <v>14628</v>
      </c>
      <c r="T314" s="5">
        <v>5851.2000000000007</v>
      </c>
      <c r="U314" s="5">
        <v>3510.6</v>
      </c>
      <c r="V314" s="5">
        <v>0</v>
      </c>
      <c r="W314" s="5">
        <v>0</v>
      </c>
      <c r="X314" s="5">
        <v>5851</v>
      </c>
      <c r="Y314" s="5">
        <v>3510.6</v>
      </c>
      <c r="Z314" s="32">
        <v>4458</v>
      </c>
    </row>
    <row r="315" spans="1:26" x14ac:dyDescent="0.25">
      <c r="A315" s="35">
        <v>314</v>
      </c>
      <c r="B315" s="35" t="s">
        <v>583</v>
      </c>
      <c r="C315" s="42">
        <v>65.86363636363636</v>
      </c>
      <c r="G315" s="39">
        <v>66</v>
      </c>
      <c r="H315" s="35">
        <v>15</v>
      </c>
      <c r="I315" s="35">
        <v>5</v>
      </c>
      <c r="J315" s="35">
        <v>10</v>
      </c>
      <c r="K315" s="35">
        <v>3</v>
      </c>
      <c r="L315" s="35">
        <v>4</v>
      </c>
      <c r="N315" s="35" t="s">
        <v>1444</v>
      </c>
      <c r="O315" s="35">
        <v>2</v>
      </c>
      <c r="P315" s="35">
        <v>2</v>
      </c>
      <c r="Q315" s="35">
        <v>2</v>
      </c>
      <c r="R315" s="38">
        <v>274100</v>
      </c>
      <c r="S315" s="5">
        <v>195679</v>
      </c>
      <c r="T315" s="5">
        <v>39135.800000000003</v>
      </c>
      <c r="U315" s="5">
        <v>23481.599999999999</v>
      </c>
      <c r="V315" s="5">
        <v>0</v>
      </c>
      <c r="W315" s="5">
        <v>0</v>
      </c>
      <c r="X315" s="5">
        <v>39136</v>
      </c>
      <c r="Y315" s="5">
        <v>23481.599999999999</v>
      </c>
      <c r="Z315" s="32">
        <v>29822</v>
      </c>
    </row>
    <row r="316" spans="1:26" x14ac:dyDescent="0.25">
      <c r="A316" s="35">
        <v>315</v>
      </c>
      <c r="B316" s="35" t="s">
        <v>583</v>
      </c>
      <c r="C316" s="42">
        <v>39.454545454545453</v>
      </c>
      <c r="G316" s="39">
        <v>39</v>
      </c>
      <c r="H316" s="35">
        <v>14</v>
      </c>
      <c r="I316" s="35">
        <v>4</v>
      </c>
      <c r="J316" s="35">
        <v>8</v>
      </c>
      <c r="K316" s="35">
        <v>2</v>
      </c>
      <c r="L316" s="35">
        <v>2</v>
      </c>
      <c r="N316" s="35" t="s">
        <v>1444</v>
      </c>
      <c r="O316" s="35">
        <v>2</v>
      </c>
      <c r="P316" s="35">
        <v>2</v>
      </c>
      <c r="Q316" s="35">
        <v>2</v>
      </c>
      <c r="R316" s="38">
        <v>85800</v>
      </c>
      <c r="S316" s="5">
        <v>85800</v>
      </c>
      <c r="T316" s="5">
        <v>60059.999999999993</v>
      </c>
      <c r="U316" s="5">
        <v>36036</v>
      </c>
      <c r="V316" s="5">
        <v>0</v>
      </c>
      <c r="W316" s="5">
        <v>0</v>
      </c>
      <c r="X316" s="5">
        <v>60060</v>
      </c>
      <c r="Y316" s="5">
        <v>36036</v>
      </c>
      <c r="Z316" s="32">
        <v>45766</v>
      </c>
    </row>
    <row r="317" spans="1:26" x14ac:dyDescent="0.25">
      <c r="A317" s="35">
        <v>316</v>
      </c>
      <c r="B317" s="35" t="s">
        <v>50</v>
      </c>
      <c r="C317" s="42">
        <v>37.863636363636367</v>
      </c>
      <c r="G317" s="39">
        <v>38</v>
      </c>
      <c r="H317" s="35">
        <v>10</v>
      </c>
      <c r="I317" s="35">
        <v>3</v>
      </c>
      <c r="J317" s="35">
        <v>10</v>
      </c>
      <c r="K317" s="35">
        <v>1</v>
      </c>
      <c r="L317" s="35">
        <v>2</v>
      </c>
      <c r="N317" s="35" t="s">
        <v>1444</v>
      </c>
      <c r="O317" s="35">
        <v>2</v>
      </c>
      <c r="P317" s="35">
        <v>2</v>
      </c>
      <c r="Q317" s="35">
        <v>1</v>
      </c>
      <c r="R317" s="38">
        <v>85800</v>
      </c>
      <c r="S317" s="5">
        <v>85800</v>
      </c>
      <c r="T317" s="5">
        <v>68640</v>
      </c>
      <c r="U317" s="5">
        <v>41184</v>
      </c>
      <c r="V317" s="5">
        <v>0</v>
      </c>
      <c r="W317" s="5">
        <v>0</v>
      </c>
      <c r="X317" s="5">
        <v>68640</v>
      </c>
      <c r="Y317" s="5">
        <v>41184</v>
      </c>
      <c r="Z317" s="32">
        <v>52304</v>
      </c>
    </row>
    <row r="318" spans="1:26" x14ac:dyDescent="0.25">
      <c r="A318" s="35">
        <v>317</v>
      </c>
      <c r="B318" s="35" t="s">
        <v>1475</v>
      </c>
      <c r="C318" s="42">
        <v>27.681818181818183</v>
      </c>
      <c r="G318" s="39">
        <v>28</v>
      </c>
      <c r="H318" s="35">
        <v>12</v>
      </c>
      <c r="I318" s="35">
        <v>2</v>
      </c>
      <c r="J318" s="35">
        <v>9</v>
      </c>
      <c r="K318" s="35">
        <v>1</v>
      </c>
      <c r="L318" s="35">
        <v>2</v>
      </c>
      <c r="N318" s="35" t="s">
        <v>1444</v>
      </c>
      <c r="O318" s="35">
        <v>2</v>
      </c>
      <c r="P318" s="35">
        <v>2</v>
      </c>
      <c r="Q318" s="35">
        <v>3</v>
      </c>
      <c r="R318" s="38">
        <v>44300</v>
      </c>
      <c r="S318" s="5">
        <v>44300</v>
      </c>
      <c r="T318" s="5">
        <v>35440</v>
      </c>
      <c r="U318" s="5">
        <v>21264</v>
      </c>
      <c r="V318" s="5">
        <v>0</v>
      </c>
      <c r="W318" s="5">
        <v>0</v>
      </c>
      <c r="X318" s="5">
        <v>35440</v>
      </c>
      <c r="Y318" s="5">
        <v>21264</v>
      </c>
      <c r="Z318" s="32">
        <v>27005</v>
      </c>
    </row>
    <row r="319" spans="1:26" x14ac:dyDescent="0.25">
      <c r="A319" s="35">
        <v>318</v>
      </c>
      <c r="B319" s="35" t="s">
        <v>391</v>
      </c>
      <c r="C319" s="42">
        <v>29.90909090909091</v>
      </c>
      <c r="G319" s="39">
        <v>30</v>
      </c>
      <c r="H319" s="35">
        <v>14</v>
      </c>
      <c r="I319" s="35">
        <v>7</v>
      </c>
      <c r="J319" s="35">
        <v>5</v>
      </c>
      <c r="K319" s="35">
        <v>2</v>
      </c>
      <c r="L319" s="35">
        <v>2</v>
      </c>
      <c r="N319" s="35" t="s">
        <v>1444</v>
      </c>
      <c r="O319" s="35">
        <v>2</v>
      </c>
      <c r="P319" s="35">
        <v>2</v>
      </c>
      <c r="Q319" s="35">
        <v>3</v>
      </c>
      <c r="R319" s="38">
        <v>44300</v>
      </c>
      <c r="S319" s="5">
        <v>44300</v>
      </c>
      <c r="T319" s="5">
        <v>31009.999999999996</v>
      </c>
      <c r="U319" s="5">
        <v>18606</v>
      </c>
      <c r="V319" s="5">
        <v>0</v>
      </c>
      <c r="W319" s="5">
        <v>0</v>
      </c>
      <c r="X319" s="5">
        <v>31010</v>
      </c>
      <c r="Y319" s="5">
        <v>18606</v>
      </c>
      <c r="Z319" s="32">
        <v>23630</v>
      </c>
    </row>
    <row r="320" spans="1:26" x14ac:dyDescent="0.25">
      <c r="A320" s="35">
        <v>319</v>
      </c>
      <c r="B320" s="35" t="s">
        <v>391</v>
      </c>
      <c r="C320" s="42">
        <v>26.40909090909091</v>
      </c>
      <c r="G320" s="39">
        <v>26</v>
      </c>
      <c r="H320" s="35">
        <v>12</v>
      </c>
      <c r="I320" s="35">
        <v>6</v>
      </c>
      <c r="J320" s="35">
        <v>3</v>
      </c>
      <c r="K320" s="35">
        <v>2</v>
      </c>
      <c r="L320" s="35">
        <v>3</v>
      </c>
      <c r="N320" s="35" t="s">
        <v>1444</v>
      </c>
      <c r="O320" s="35">
        <v>2</v>
      </c>
      <c r="P320" s="35">
        <v>2</v>
      </c>
      <c r="Q320" s="35">
        <v>3</v>
      </c>
      <c r="R320" s="38">
        <v>44300</v>
      </c>
      <c r="S320" s="5">
        <v>15903</v>
      </c>
      <c r="T320" s="5">
        <v>7951.5</v>
      </c>
      <c r="U320" s="5">
        <v>4771.2</v>
      </c>
      <c r="V320" s="5">
        <v>0</v>
      </c>
      <c r="W320" s="5">
        <v>0</v>
      </c>
      <c r="X320" s="5">
        <v>7952</v>
      </c>
      <c r="Y320" s="5">
        <v>4771.2</v>
      </c>
      <c r="Z320" s="32">
        <v>6059</v>
      </c>
    </row>
    <row r="321" spans="1:26" x14ac:dyDescent="0.25">
      <c r="A321" s="35">
        <v>320</v>
      </c>
      <c r="B321" s="35" t="s">
        <v>391</v>
      </c>
      <c r="C321" s="42">
        <v>31.81818181818182</v>
      </c>
      <c r="G321" s="39">
        <v>32</v>
      </c>
      <c r="H321" s="35">
        <v>12</v>
      </c>
      <c r="I321" s="35">
        <v>4</v>
      </c>
      <c r="J321" s="35">
        <v>3</v>
      </c>
      <c r="K321" s="35">
        <v>2</v>
      </c>
      <c r="L321" s="35">
        <v>3</v>
      </c>
      <c r="N321" s="35" t="s">
        <v>1444</v>
      </c>
      <c r="O321" s="35">
        <v>2</v>
      </c>
      <c r="P321" s="35">
        <v>2</v>
      </c>
      <c r="Q321" s="35">
        <v>3</v>
      </c>
      <c r="R321" s="38">
        <v>59000</v>
      </c>
      <c r="S321" s="5">
        <v>19328</v>
      </c>
      <c r="T321" s="5">
        <v>9664</v>
      </c>
      <c r="U321" s="5">
        <v>5798.4</v>
      </c>
      <c r="V321" s="5">
        <v>0</v>
      </c>
      <c r="W321" s="5">
        <v>0</v>
      </c>
      <c r="X321" s="5">
        <v>9664</v>
      </c>
      <c r="Y321" s="5">
        <v>5798.4</v>
      </c>
      <c r="Z321" s="32">
        <v>7364</v>
      </c>
    </row>
    <row r="322" spans="1:26" x14ac:dyDescent="0.25">
      <c r="A322" s="35">
        <v>321</v>
      </c>
      <c r="B322" s="35" t="s">
        <v>391</v>
      </c>
      <c r="C322" s="42">
        <v>32.772727272727273</v>
      </c>
      <c r="G322" s="39">
        <v>33</v>
      </c>
      <c r="H322" s="35">
        <v>12</v>
      </c>
      <c r="I322" s="35">
        <v>7</v>
      </c>
      <c r="J322" s="35">
        <v>4</v>
      </c>
      <c r="K322" s="35">
        <v>2</v>
      </c>
      <c r="L322" s="35">
        <v>2</v>
      </c>
      <c r="N322" s="35" t="s">
        <v>1444</v>
      </c>
      <c r="O322" s="35">
        <v>2</v>
      </c>
      <c r="P322" s="35">
        <v>2</v>
      </c>
      <c r="Q322" s="35">
        <v>3</v>
      </c>
      <c r="R322" s="38">
        <v>59000</v>
      </c>
      <c r="S322" s="5">
        <v>21362</v>
      </c>
      <c r="T322" s="5">
        <v>14953.4</v>
      </c>
      <c r="U322" s="5">
        <v>8971.7999999999993</v>
      </c>
      <c r="V322" s="5">
        <v>0</v>
      </c>
      <c r="W322" s="5">
        <v>0</v>
      </c>
      <c r="X322" s="5">
        <v>14953</v>
      </c>
      <c r="Y322" s="5">
        <v>8971.7999999999993</v>
      </c>
      <c r="Z322" s="32">
        <v>11394</v>
      </c>
    </row>
    <row r="323" spans="1:26" x14ac:dyDescent="0.25">
      <c r="A323" s="35">
        <v>322</v>
      </c>
      <c r="B323" s="35" t="s">
        <v>391</v>
      </c>
      <c r="C323" s="42">
        <v>27.681818181818183</v>
      </c>
      <c r="G323" s="39">
        <v>28</v>
      </c>
      <c r="H323" s="35">
        <v>12</v>
      </c>
      <c r="I323" s="35">
        <v>7</v>
      </c>
      <c r="J323" s="35">
        <v>4</v>
      </c>
      <c r="K323" s="35">
        <v>2</v>
      </c>
      <c r="L323" s="35">
        <v>2</v>
      </c>
      <c r="N323" s="35" t="s">
        <v>1444</v>
      </c>
      <c r="O323" s="35">
        <v>2</v>
      </c>
      <c r="P323" s="35">
        <v>2</v>
      </c>
      <c r="Q323" s="35">
        <v>3</v>
      </c>
      <c r="R323" s="38">
        <v>44300</v>
      </c>
      <c r="S323" s="5">
        <v>23854</v>
      </c>
      <c r="T323" s="5">
        <v>16697.8</v>
      </c>
      <c r="U323" s="5">
        <v>10018.799999999999</v>
      </c>
      <c r="V323" s="5">
        <v>0</v>
      </c>
      <c r="W323" s="5">
        <v>0</v>
      </c>
      <c r="X323" s="5">
        <v>16698</v>
      </c>
      <c r="Y323" s="5">
        <v>10018.799999999999</v>
      </c>
      <c r="Z323" s="32">
        <v>12724</v>
      </c>
    </row>
    <row r="324" spans="1:26" x14ac:dyDescent="0.25">
      <c r="A324" s="35">
        <v>323</v>
      </c>
      <c r="B324" s="35" t="s">
        <v>391</v>
      </c>
      <c r="C324" s="42">
        <v>27.681818181818183</v>
      </c>
      <c r="G324" s="39">
        <v>28</v>
      </c>
      <c r="H324" s="35">
        <v>12</v>
      </c>
      <c r="I324" s="35">
        <v>7</v>
      </c>
      <c r="J324" s="35">
        <v>4</v>
      </c>
      <c r="K324" s="35">
        <v>2</v>
      </c>
      <c r="L324" s="35">
        <v>2</v>
      </c>
      <c r="N324" s="35" t="s">
        <v>1444</v>
      </c>
      <c r="O324" s="35">
        <v>2</v>
      </c>
      <c r="P324" s="35">
        <v>2</v>
      </c>
      <c r="Q324" s="35">
        <v>3</v>
      </c>
      <c r="R324" s="38">
        <v>44300</v>
      </c>
      <c r="S324" s="5">
        <v>23854</v>
      </c>
      <c r="T324" s="5">
        <v>16697.8</v>
      </c>
      <c r="U324" s="5">
        <v>10018.799999999999</v>
      </c>
      <c r="V324" s="5">
        <v>0</v>
      </c>
      <c r="W324" s="5">
        <v>0</v>
      </c>
      <c r="X324" s="5">
        <v>16698</v>
      </c>
      <c r="Y324" s="5">
        <v>10018.799999999999</v>
      </c>
      <c r="Z324" s="32">
        <v>12724</v>
      </c>
    </row>
    <row r="325" spans="1:26" x14ac:dyDescent="0.25">
      <c r="A325" s="35">
        <v>324</v>
      </c>
      <c r="B325" s="35" t="s">
        <v>391</v>
      </c>
      <c r="C325" s="42">
        <v>30.227272727272727</v>
      </c>
      <c r="G325" s="39">
        <v>30</v>
      </c>
      <c r="H325" s="35">
        <v>12</v>
      </c>
      <c r="I325" s="35">
        <v>7</v>
      </c>
      <c r="J325" s="35">
        <v>4</v>
      </c>
      <c r="K325" s="35">
        <v>2</v>
      </c>
      <c r="L325" s="35">
        <v>2</v>
      </c>
      <c r="N325" s="35" t="s">
        <v>1444</v>
      </c>
      <c r="O325" s="35">
        <v>2</v>
      </c>
      <c r="P325" s="35">
        <v>2</v>
      </c>
      <c r="Q325" s="35">
        <v>3</v>
      </c>
      <c r="R325" s="38">
        <v>44300</v>
      </c>
      <c r="S325" s="5">
        <v>23854</v>
      </c>
      <c r="T325" s="5">
        <v>16697.8</v>
      </c>
      <c r="U325" s="5">
        <v>10018.799999999999</v>
      </c>
      <c r="V325" s="5">
        <v>0</v>
      </c>
      <c r="W325" s="5">
        <v>0</v>
      </c>
      <c r="X325" s="5">
        <v>16698</v>
      </c>
      <c r="Y325" s="5">
        <v>10018.799999999999</v>
      </c>
      <c r="Z325" s="32">
        <v>12724</v>
      </c>
    </row>
    <row r="326" spans="1:26" x14ac:dyDescent="0.25">
      <c r="A326" s="35">
        <v>325</v>
      </c>
      <c r="B326" s="35" t="s">
        <v>391</v>
      </c>
      <c r="C326" s="42">
        <v>25.772727272727273</v>
      </c>
      <c r="G326" s="39">
        <v>26</v>
      </c>
      <c r="H326" s="35">
        <v>12</v>
      </c>
      <c r="I326" s="35">
        <v>3</v>
      </c>
      <c r="J326" s="35">
        <v>4</v>
      </c>
      <c r="K326" s="35">
        <v>2</v>
      </c>
      <c r="L326" s="35">
        <v>2</v>
      </c>
      <c r="N326" s="35" t="s">
        <v>1444</v>
      </c>
      <c r="O326" s="35">
        <v>2</v>
      </c>
      <c r="P326" s="35">
        <v>2</v>
      </c>
      <c r="Q326" s="35">
        <v>3</v>
      </c>
      <c r="R326" s="38">
        <v>44300</v>
      </c>
      <c r="S326" s="5">
        <v>43164</v>
      </c>
      <c r="T326" s="5">
        <v>30214.799999999999</v>
      </c>
      <c r="U326" s="5">
        <v>18129</v>
      </c>
      <c r="V326" s="5">
        <v>0</v>
      </c>
      <c r="W326" s="5">
        <v>0</v>
      </c>
      <c r="X326" s="5">
        <v>30215</v>
      </c>
      <c r="Y326" s="5">
        <v>18129</v>
      </c>
      <c r="Z326" s="32">
        <v>23024</v>
      </c>
    </row>
    <row r="327" spans="1:26" x14ac:dyDescent="0.25">
      <c r="A327" s="35">
        <v>326</v>
      </c>
      <c r="B327" s="35" t="s">
        <v>391</v>
      </c>
      <c r="C327" s="42">
        <v>30.545454545454547</v>
      </c>
      <c r="G327" s="39">
        <v>31</v>
      </c>
      <c r="H327" s="35">
        <v>11</v>
      </c>
      <c r="I327" s="35">
        <v>3</v>
      </c>
      <c r="J327" s="35">
        <v>4</v>
      </c>
      <c r="K327" s="35">
        <v>2</v>
      </c>
      <c r="L327" s="35">
        <v>3</v>
      </c>
      <c r="N327" s="35" t="s">
        <v>1444</v>
      </c>
      <c r="O327" s="35">
        <v>2</v>
      </c>
      <c r="P327" s="35">
        <v>2</v>
      </c>
      <c r="Q327" s="35">
        <v>3</v>
      </c>
      <c r="R327" s="38">
        <v>59000</v>
      </c>
      <c r="S327" s="5">
        <v>34586</v>
      </c>
      <c r="T327" s="5">
        <v>17293</v>
      </c>
      <c r="U327" s="5">
        <v>10375.799999999999</v>
      </c>
      <c r="V327" s="5">
        <v>0</v>
      </c>
      <c r="W327" s="5">
        <v>0</v>
      </c>
      <c r="X327" s="5">
        <v>17293</v>
      </c>
      <c r="Y327" s="5">
        <v>10375.799999999999</v>
      </c>
      <c r="Z327" s="32">
        <v>13177</v>
      </c>
    </row>
    <row r="328" spans="1:26" x14ac:dyDescent="0.25">
      <c r="A328" s="35">
        <v>327</v>
      </c>
      <c r="B328" s="35" t="s">
        <v>97</v>
      </c>
      <c r="C328" s="42">
        <v>29.59090909090909</v>
      </c>
      <c r="G328" s="39">
        <v>30</v>
      </c>
      <c r="H328" s="35">
        <v>12</v>
      </c>
      <c r="I328" s="35">
        <v>4</v>
      </c>
      <c r="J328" s="35">
        <v>6</v>
      </c>
      <c r="K328" s="35">
        <v>1</v>
      </c>
      <c r="L328" s="35">
        <v>2</v>
      </c>
      <c r="N328" s="35" t="s">
        <v>1444</v>
      </c>
      <c r="O328" s="35">
        <v>2</v>
      </c>
      <c r="P328" s="35">
        <v>2</v>
      </c>
      <c r="Q328" s="35">
        <v>3</v>
      </c>
      <c r="R328" s="38">
        <v>44300</v>
      </c>
      <c r="S328" s="5">
        <v>44300</v>
      </c>
      <c r="T328" s="5">
        <v>35440</v>
      </c>
      <c r="U328" s="5">
        <v>21264</v>
      </c>
      <c r="V328" s="5">
        <v>0</v>
      </c>
      <c r="W328" s="5">
        <v>0</v>
      </c>
      <c r="X328" s="5">
        <v>35440</v>
      </c>
      <c r="Y328" s="5">
        <v>21264</v>
      </c>
      <c r="Z328" s="32">
        <v>27005</v>
      </c>
    </row>
    <row r="329" spans="1:26" x14ac:dyDescent="0.25">
      <c r="A329" s="35">
        <v>328</v>
      </c>
      <c r="B329" s="35" t="s">
        <v>42</v>
      </c>
      <c r="C329" s="42">
        <v>42.31818181818182</v>
      </c>
      <c r="G329" s="39">
        <v>42</v>
      </c>
      <c r="H329" s="35">
        <v>8</v>
      </c>
      <c r="I329" s="35">
        <v>3</v>
      </c>
      <c r="J329" s="35">
        <v>12</v>
      </c>
      <c r="K329" s="35">
        <v>2</v>
      </c>
      <c r="L329" s="35">
        <v>2</v>
      </c>
      <c r="N329" s="35" t="s">
        <v>1444</v>
      </c>
      <c r="O329" s="35">
        <v>2</v>
      </c>
      <c r="P329" s="35">
        <v>2</v>
      </c>
      <c r="Q329" s="35">
        <v>1</v>
      </c>
      <c r="R329" s="38">
        <v>78500</v>
      </c>
      <c r="S329" s="5">
        <v>78500</v>
      </c>
      <c r="T329" s="5">
        <v>54950</v>
      </c>
      <c r="U329" s="5">
        <v>32970</v>
      </c>
      <c r="V329" s="5">
        <v>0</v>
      </c>
      <c r="W329" s="5">
        <v>0</v>
      </c>
      <c r="X329" s="5">
        <v>54950</v>
      </c>
      <c r="Y329" s="5">
        <v>32970</v>
      </c>
      <c r="Z329" s="32">
        <v>41872</v>
      </c>
    </row>
    <row r="330" spans="1:26" x14ac:dyDescent="0.25">
      <c r="A330" s="35">
        <v>329</v>
      </c>
      <c r="B330" s="35" t="s">
        <v>88</v>
      </c>
      <c r="C330" s="42">
        <v>19.727272727272727</v>
      </c>
      <c r="G330" s="39">
        <v>20</v>
      </c>
      <c r="H330" s="35">
        <v>6</v>
      </c>
      <c r="I330" s="35">
        <v>2</v>
      </c>
      <c r="J330" s="35">
        <v>3</v>
      </c>
      <c r="K330" s="35">
        <v>2</v>
      </c>
      <c r="L330" s="35">
        <v>3</v>
      </c>
      <c r="N330" s="35" t="s">
        <v>1444</v>
      </c>
      <c r="O330" s="35">
        <v>2</v>
      </c>
      <c r="P330" s="35">
        <v>2</v>
      </c>
      <c r="Q330" s="35">
        <v>1</v>
      </c>
      <c r="R330" s="38"/>
      <c r="S330" s="5"/>
      <c r="T330" s="5"/>
      <c r="U330" s="5"/>
      <c r="V330" s="5"/>
      <c r="W330" s="5"/>
      <c r="X330" s="5"/>
      <c r="Y330" s="5"/>
      <c r="Z330" s="32"/>
    </row>
    <row r="331" spans="1:26" x14ac:dyDescent="0.25">
      <c r="A331" s="35">
        <v>330</v>
      </c>
      <c r="B331" s="35" t="s">
        <v>583</v>
      </c>
      <c r="C331" s="42" t="s">
        <v>1478</v>
      </c>
      <c r="G331" s="39">
        <v>50</v>
      </c>
      <c r="H331" s="35">
        <v>15</v>
      </c>
      <c r="I331" s="35">
        <v>6</v>
      </c>
      <c r="J331" s="35">
        <v>10</v>
      </c>
      <c r="K331" s="35">
        <v>2</v>
      </c>
      <c r="L331" s="35">
        <v>3</v>
      </c>
      <c r="N331" s="35" t="s">
        <v>1444</v>
      </c>
      <c r="O331" s="35">
        <v>2</v>
      </c>
      <c r="P331" s="35">
        <v>2</v>
      </c>
      <c r="Q331" s="35">
        <v>1</v>
      </c>
      <c r="R331" s="38">
        <v>126400</v>
      </c>
      <c r="S331" s="5">
        <v>126400</v>
      </c>
      <c r="T331" s="5">
        <v>63200</v>
      </c>
      <c r="U331" s="5">
        <v>37920</v>
      </c>
      <c r="V331" s="5">
        <v>0</v>
      </c>
      <c r="W331" s="5">
        <v>0</v>
      </c>
      <c r="X331" s="5">
        <v>63200</v>
      </c>
      <c r="Y331" s="5">
        <v>37920</v>
      </c>
      <c r="Z331" s="32">
        <v>48158</v>
      </c>
    </row>
    <row r="332" spans="1:26" x14ac:dyDescent="0.25">
      <c r="A332" s="35">
        <v>331</v>
      </c>
      <c r="B332" s="35" t="s">
        <v>468</v>
      </c>
      <c r="C332" s="42">
        <v>39.454545454545453</v>
      </c>
      <c r="G332" s="39">
        <v>39</v>
      </c>
      <c r="H332" s="35">
        <v>15</v>
      </c>
      <c r="I332" s="35">
        <v>2</v>
      </c>
      <c r="J332" s="35">
        <v>3</v>
      </c>
      <c r="K332" s="35">
        <v>2</v>
      </c>
      <c r="L332" s="35">
        <v>3</v>
      </c>
      <c r="N332" s="35" t="s">
        <v>1444</v>
      </c>
      <c r="O332" s="35">
        <v>2</v>
      </c>
      <c r="P332" s="35">
        <v>2</v>
      </c>
      <c r="Q332" s="35">
        <v>1</v>
      </c>
      <c r="R332" s="38">
        <v>68100</v>
      </c>
      <c r="S332" s="5">
        <v>25435</v>
      </c>
      <c r="T332" s="5">
        <v>12717.5</v>
      </c>
      <c r="U332" s="5">
        <v>7630.7999999999993</v>
      </c>
      <c r="V332" s="5">
        <v>0</v>
      </c>
      <c r="W332" s="5">
        <v>0</v>
      </c>
      <c r="X332" s="5">
        <v>12718</v>
      </c>
      <c r="Y332" s="5">
        <v>7630.7999999999993</v>
      </c>
      <c r="Z332" s="32">
        <v>9691</v>
      </c>
    </row>
    <row r="333" spans="1:26" x14ac:dyDescent="0.25">
      <c r="A333" s="35">
        <v>332</v>
      </c>
      <c r="B333" s="35" t="s">
        <v>391</v>
      </c>
      <c r="C333" s="42">
        <v>39.454545454545453</v>
      </c>
      <c r="G333" s="39">
        <v>39</v>
      </c>
      <c r="H333" s="35">
        <v>12</v>
      </c>
      <c r="I333" s="35">
        <v>2</v>
      </c>
      <c r="J333" s="35">
        <v>6</v>
      </c>
      <c r="K333" s="35">
        <v>1</v>
      </c>
      <c r="L333" s="35">
        <v>2</v>
      </c>
      <c r="N333" s="35" t="s">
        <v>1444</v>
      </c>
      <c r="O333" s="35">
        <v>2</v>
      </c>
      <c r="P333" s="35">
        <v>2</v>
      </c>
      <c r="Q333" s="35">
        <v>1</v>
      </c>
      <c r="R333" s="38">
        <v>68100</v>
      </c>
      <c r="S333" s="5">
        <v>68100</v>
      </c>
      <c r="T333" s="5">
        <v>54480</v>
      </c>
      <c r="U333" s="5">
        <v>32688</v>
      </c>
      <c r="V333" s="5">
        <v>0</v>
      </c>
      <c r="W333" s="5">
        <v>0</v>
      </c>
      <c r="X333" s="5">
        <v>54480</v>
      </c>
      <c r="Y333" s="5">
        <v>32688</v>
      </c>
      <c r="Z333" s="32">
        <v>41514</v>
      </c>
    </row>
    <row r="334" spans="1:26" x14ac:dyDescent="0.25">
      <c r="A334" s="35">
        <v>333</v>
      </c>
      <c r="B334" s="35" t="s">
        <v>65</v>
      </c>
      <c r="C334" s="42">
        <v>35.63636363636364</v>
      </c>
      <c r="G334" s="39">
        <v>36</v>
      </c>
      <c r="H334" s="35">
        <v>7</v>
      </c>
      <c r="I334" s="35">
        <v>2</v>
      </c>
      <c r="J334" s="35">
        <v>5</v>
      </c>
      <c r="K334" s="35">
        <v>3</v>
      </c>
      <c r="L334" s="35">
        <v>4</v>
      </c>
      <c r="N334" s="35" t="s">
        <v>1444</v>
      </c>
      <c r="O334" s="35">
        <v>2</v>
      </c>
      <c r="P334" s="35">
        <v>2</v>
      </c>
      <c r="Q334" s="35">
        <v>1</v>
      </c>
      <c r="R334" s="38">
        <v>85800</v>
      </c>
      <c r="S334" s="5">
        <v>24354</v>
      </c>
      <c r="T334" s="5">
        <v>4870.8</v>
      </c>
      <c r="U334" s="5">
        <v>2922.6</v>
      </c>
      <c r="V334" s="5">
        <v>0</v>
      </c>
      <c r="W334" s="5">
        <v>0</v>
      </c>
      <c r="X334" s="5">
        <v>4871</v>
      </c>
      <c r="Y334" s="5">
        <v>2922.6</v>
      </c>
      <c r="Z334" s="32">
        <v>3712</v>
      </c>
    </row>
    <row r="335" spans="1:26" x14ac:dyDescent="0.25">
      <c r="A335" s="35">
        <v>334</v>
      </c>
      <c r="B335" s="35" t="s">
        <v>391</v>
      </c>
      <c r="C335" s="42">
        <v>27.681818181818183</v>
      </c>
      <c r="G335" s="39">
        <v>28</v>
      </c>
      <c r="H335" s="35">
        <v>12</v>
      </c>
      <c r="I335" s="35">
        <v>6</v>
      </c>
      <c r="J335" s="35">
        <v>4</v>
      </c>
      <c r="K335" s="35">
        <v>2</v>
      </c>
      <c r="L335" s="35">
        <v>2</v>
      </c>
      <c r="N335" s="35" t="s">
        <v>1444</v>
      </c>
      <c r="O335" s="35">
        <v>2</v>
      </c>
      <c r="P335" s="35">
        <v>2</v>
      </c>
      <c r="Q335" s="35">
        <v>3</v>
      </c>
      <c r="R335" s="38">
        <v>44300</v>
      </c>
      <c r="S335" s="5">
        <v>28397</v>
      </c>
      <c r="T335" s="5">
        <v>19877.899999999998</v>
      </c>
      <c r="U335" s="5">
        <v>11926.8</v>
      </c>
      <c r="V335" s="5">
        <v>0</v>
      </c>
      <c r="W335" s="5">
        <v>0</v>
      </c>
      <c r="X335" s="5">
        <v>19878</v>
      </c>
      <c r="Y335" s="5">
        <v>11926.8</v>
      </c>
      <c r="Z335" s="32">
        <v>15147</v>
      </c>
    </row>
    <row r="336" spans="1:26" x14ac:dyDescent="0.25">
      <c r="A336" s="35">
        <v>335</v>
      </c>
      <c r="B336" s="35" t="s">
        <v>391</v>
      </c>
      <c r="C336" s="42">
        <v>28.636363636363637</v>
      </c>
      <c r="G336" s="39">
        <v>29</v>
      </c>
      <c r="H336" s="35">
        <v>12</v>
      </c>
      <c r="I336" s="35">
        <v>4</v>
      </c>
      <c r="J336" s="35">
        <v>4</v>
      </c>
      <c r="K336" s="35">
        <v>2</v>
      </c>
      <c r="L336" s="35">
        <v>2</v>
      </c>
      <c r="N336" s="35" t="s">
        <v>1444</v>
      </c>
      <c r="O336" s="35">
        <v>2</v>
      </c>
      <c r="P336" s="35">
        <v>2</v>
      </c>
      <c r="Q336" s="35">
        <v>3</v>
      </c>
      <c r="R336" s="38">
        <v>44300</v>
      </c>
      <c r="S336" s="5">
        <v>38621</v>
      </c>
      <c r="T336" s="5">
        <v>27034.699999999997</v>
      </c>
      <c r="U336" s="5">
        <v>16221</v>
      </c>
      <c r="V336" s="5">
        <v>0</v>
      </c>
      <c r="W336" s="5">
        <v>0</v>
      </c>
      <c r="X336" s="5">
        <v>27035</v>
      </c>
      <c r="Y336" s="5">
        <v>16221</v>
      </c>
      <c r="Z336" s="32">
        <v>20601</v>
      </c>
    </row>
    <row r="337" spans="1:26" x14ac:dyDescent="0.25">
      <c r="A337" s="35">
        <v>336</v>
      </c>
      <c r="B337" s="35" t="s">
        <v>65</v>
      </c>
      <c r="C337" s="42">
        <v>34.68181818181818</v>
      </c>
      <c r="G337" s="39">
        <v>35</v>
      </c>
      <c r="H337" s="35">
        <v>11</v>
      </c>
      <c r="I337" s="35">
        <v>2</v>
      </c>
      <c r="J337" s="35">
        <v>5</v>
      </c>
      <c r="K337" s="35">
        <v>3</v>
      </c>
      <c r="L337" s="35">
        <v>3</v>
      </c>
      <c r="N337" s="35" t="s">
        <v>1444</v>
      </c>
      <c r="O337" s="35">
        <v>2</v>
      </c>
      <c r="P337" s="35">
        <v>2</v>
      </c>
      <c r="Q337" s="35">
        <v>3</v>
      </c>
      <c r="R337" s="38">
        <v>70700</v>
      </c>
      <c r="S337" s="5">
        <v>41097</v>
      </c>
      <c r="T337" s="5">
        <v>16438.8</v>
      </c>
      <c r="U337" s="5">
        <v>9863.4</v>
      </c>
      <c r="V337" s="5">
        <v>0</v>
      </c>
      <c r="W337" s="5">
        <v>0</v>
      </c>
      <c r="X337" s="5">
        <v>16439</v>
      </c>
      <c r="Y337" s="5">
        <v>9863.4</v>
      </c>
      <c r="Z337" s="32">
        <v>12527</v>
      </c>
    </row>
    <row r="338" spans="1:26" x14ac:dyDescent="0.25">
      <c r="A338" s="35">
        <v>337</v>
      </c>
      <c r="B338" s="35" t="s">
        <v>88</v>
      </c>
      <c r="C338" s="42">
        <v>14.318181818181818</v>
      </c>
      <c r="G338" s="39">
        <v>14</v>
      </c>
      <c r="H338" s="35">
        <v>4</v>
      </c>
      <c r="I338" s="35">
        <v>2</v>
      </c>
      <c r="J338" s="35">
        <v>3</v>
      </c>
      <c r="K338" s="35">
        <v>1</v>
      </c>
      <c r="L338" s="35">
        <v>2</v>
      </c>
      <c r="N338" s="35" t="s">
        <v>1444</v>
      </c>
      <c r="O338" s="35">
        <v>2</v>
      </c>
      <c r="P338" s="35">
        <v>2</v>
      </c>
      <c r="Q338" s="35">
        <v>3</v>
      </c>
      <c r="R338" s="38"/>
      <c r="S338" s="5"/>
      <c r="T338" s="5"/>
      <c r="U338" s="5"/>
      <c r="V338" s="5"/>
      <c r="W338" s="5"/>
      <c r="X338" s="5"/>
      <c r="Y338" s="5"/>
      <c r="Z338" s="32"/>
    </row>
    <row r="339" spans="1:26" x14ac:dyDescent="0.25">
      <c r="A339" s="35">
        <v>338</v>
      </c>
      <c r="B339" s="35" t="s">
        <v>88</v>
      </c>
      <c r="C339" s="42">
        <v>11.454545454545455</v>
      </c>
      <c r="G339" s="39">
        <v>11</v>
      </c>
      <c r="H339" s="35">
        <v>3</v>
      </c>
      <c r="I339" s="35">
        <v>2</v>
      </c>
      <c r="J339" s="35">
        <v>2</v>
      </c>
      <c r="K339" s="35">
        <v>2</v>
      </c>
      <c r="L339" s="35">
        <v>2</v>
      </c>
      <c r="N339" s="35" t="s">
        <v>1444</v>
      </c>
      <c r="O339" s="35">
        <v>2</v>
      </c>
      <c r="P339" s="35">
        <v>2</v>
      </c>
      <c r="Q339" s="35">
        <v>3</v>
      </c>
      <c r="R339" s="38"/>
      <c r="S339" s="5"/>
      <c r="T339" s="5"/>
      <c r="U339" s="5"/>
      <c r="V339" s="5"/>
      <c r="W339" s="5"/>
      <c r="X339" s="5"/>
      <c r="Y339" s="5"/>
      <c r="Z339" s="32"/>
    </row>
    <row r="340" spans="1:26" x14ac:dyDescent="0.25">
      <c r="A340" s="35">
        <v>339</v>
      </c>
      <c r="B340" s="35" t="s">
        <v>161</v>
      </c>
      <c r="C340" s="42">
        <v>15.90909090909091</v>
      </c>
      <c r="G340" s="39">
        <v>16</v>
      </c>
      <c r="H340" s="35">
        <v>5</v>
      </c>
      <c r="I340" s="35">
        <v>0</v>
      </c>
      <c r="J340" s="35">
        <v>4</v>
      </c>
      <c r="K340" s="35">
        <v>1</v>
      </c>
      <c r="L340" s="35">
        <v>2</v>
      </c>
      <c r="N340" s="35" t="s">
        <v>1444</v>
      </c>
      <c r="O340" s="35">
        <v>2</v>
      </c>
      <c r="P340" s="35">
        <v>2</v>
      </c>
      <c r="Q340" s="35">
        <v>3</v>
      </c>
      <c r="R340" s="38"/>
      <c r="S340" s="5"/>
      <c r="T340" s="5"/>
      <c r="U340" s="5"/>
      <c r="V340" s="5"/>
      <c r="W340" s="5"/>
      <c r="X340" s="5"/>
      <c r="Y340" s="5"/>
      <c r="Z340" s="32"/>
    </row>
    <row r="341" spans="1:26" x14ac:dyDescent="0.25">
      <c r="A341" s="35">
        <v>340</v>
      </c>
      <c r="B341" s="35" t="s">
        <v>391</v>
      </c>
      <c r="C341" s="42">
        <v>28.954545454545457</v>
      </c>
      <c r="G341" s="39">
        <v>29</v>
      </c>
      <c r="H341" s="35">
        <v>9</v>
      </c>
      <c r="I341" s="35">
        <v>2</v>
      </c>
      <c r="J341" s="35">
        <v>7</v>
      </c>
      <c r="K341" s="35">
        <v>1</v>
      </c>
      <c r="L341" s="35">
        <v>2</v>
      </c>
      <c r="N341" s="35" t="s">
        <v>1444</v>
      </c>
      <c r="O341" s="35">
        <v>2</v>
      </c>
      <c r="P341" s="35">
        <v>2</v>
      </c>
      <c r="Q341" s="35">
        <v>3</v>
      </c>
      <c r="R341" s="38">
        <v>44300</v>
      </c>
      <c r="S341" s="5">
        <v>44300</v>
      </c>
      <c r="T341" s="5">
        <v>35440</v>
      </c>
      <c r="U341" s="5">
        <v>21264</v>
      </c>
      <c r="V341" s="5">
        <v>0</v>
      </c>
      <c r="W341" s="5">
        <v>0</v>
      </c>
      <c r="X341" s="5">
        <v>35440</v>
      </c>
      <c r="Y341" s="5">
        <v>21264</v>
      </c>
      <c r="Z341" s="32">
        <v>27005</v>
      </c>
    </row>
    <row r="342" spans="1:26" x14ac:dyDescent="0.25">
      <c r="A342" s="35">
        <v>341</v>
      </c>
      <c r="B342" s="35" t="s">
        <v>391</v>
      </c>
      <c r="C342" s="42">
        <v>28.636363636363637</v>
      </c>
      <c r="G342" s="39">
        <v>29</v>
      </c>
      <c r="H342" s="35">
        <v>9</v>
      </c>
      <c r="I342" s="35">
        <v>2</v>
      </c>
      <c r="J342" s="35">
        <v>7</v>
      </c>
      <c r="K342" s="35">
        <v>1</v>
      </c>
      <c r="L342" s="35">
        <v>2</v>
      </c>
      <c r="N342" s="35" t="s">
        <v>1444</v>
      </c>
      <c r="O342" s="35">
        <v>2</v>
      </c>
      <c r="P342" s="35">
        <v>2</v>
      </c>
      <c r="Q342" s="35">
        <v>3</v>
      </c>
      <c r="R342" s="38">
        <v>44300</v>
      </c>
      <c r="S342" s="5">
        <v>44300</v>
      </c>
      <c r="T342" s="5">
        <v>35440</v>
      </c>
      <c r="U342" s="5">
        <v>21264</v>
      </c>
      <c r="V342" s="5">
        <v>0</v>
      </c>
      <c r="W342" s="5">
        <v>0</v>
      </c>
      <c r="X342" s="5">
        <v>35440</v>
      </c>
      <c r="Y342" s="5">
        <v>21264</v>
      </c>
      <c r="Z342" s="32">
        <v>27005</v>
      </c>
    </row>
    <row r="343" spans="1:26" x14ac:dyDescent="0.25">
      <c r="A343" s="35">
        <v>342</v>
      </c>
      <c r="B343" s="35" t="s">
        <v>391</v>
      </c>
      <c r="C343" s="42">
        <v>27.045454545454547</v>
      </c>
      <c r="G343" s="39">
        <v>27</v>
      </c>
      <c r="H343" s="35">
        <v>9</v>
      </c>
      <c r="I343" s="35">
        <v>2</v>
      </c>
      <c r="J343" s="35">
        <v>7</v>
      </c>
      <c r="K343" s="35">
        <v>1</v>
      </c>
      <c r="L343" s="35">
        <v>2</v>
      </c>
      <c r="N343" s="35" t="s">
        <v>1444</v>
      </c>
      <c r="O343" s="35">
        <v>2</v>
      </c>
      <c r="P343" s="35">
        <v>2</v>
      </c>
      <c r="Q343" s="35">
        <v>3</v>
      </c>
      <c r="R343" s="38">
        <v>44300</v>
      </c>
      <c r="S343" s="5">
        <v>44300</v>
      </c>
      <c r="T343" s="5">
        <v>35440</v>
      </c>
      <c r="U343" s="5">
        <v>21264</v>
      </c>
      <c r="V343" s="5">
        <v>0</v>
      </c>
      <c r="W343" s="5">
        <v>0</v>
      </c>
      <c r="X343" s="5">
        <v>35440</v>
      </c>
      <c r="Y343" s="5">
        <v>21264</v>
      </c>
      <c r="Z343" s="32">
        <v>27005</v>
      </c>
    </row>
    <row r="344" spans="1:26" x14ac:dyDescent="0.25">
      <c r="A344" s="35">
        <v>343</v>
      </c>
      <c r="B344" s="35" t="s">
        <v>391</v>
      </c>
      <c r="C344" s="42">
        <v>28.636363636363637</v>
      </c>
      <c r="G344" s="39">
        <v>29</v>
      </c>
      <c r="H344" s="35">
        <v>9</v>
      </c>
      <c r="I344" s="35">
        <v>1</v>
      </c>
      <c r="J344" s="35">
        <v>7</v>
      </c>
      <c r="K344" s="35">
        <v>1</v>
      </c>
      <c r="L344" s="35">
        <v>2</v>
      </c>
      <c r="N344" s="35" t="s">
        <v>1444</v>
      </c>
      <c r="O344" s="35">
        <v>2</v>
      </c>
      <c r="P344" s="35">
        <v>2</v>
      </c>
      <c r="Q344" s="35">
        <v>3</v>
      </c>
      <c r="R344" s="38">
        <v>44300</v>
      </c>
      <c r="S344" s="5">
        <v>44300</v>
      </c>
      <c r="T344" s="5">
        <v>35440</v>
      </c>
      <c r="U344" s="5">
        <v>21264</v>
      </c>
      <c r="V344" s="5">
        <v>0</v>
      </c>
      <c r="W344" s="5">
        <v>0</v>
      </c>
      <c r="X344" s="5">
        <v>35440</v>
      </c>
      <c r="Y344" s="5">
        <v>21264</v>
      </c>
      <c r="Z344" s="32">
        <v>27005</v>
      </c>
    </row>
    <row r="345" spans="1:26" x14ac:dyDescent="0.25">
      <c r="A345" s="35">
        <v>344</v>
      </c>
      <c r="B345" s="35" t="s">
        <v>391</v>
      </c>
      <c r="C345" s="42">
        <v>25.772727272727273</v>
      </c>
      <c r="G345" s="39">
        <v>26</v>
      </c>
      <c r="H345" s="35">
        <v>9</v>
      </c>
      <c r="I345" s="35">
        <v>1</v>
      </c>
      <c r="J345" s="35">
        <v>7</v>
      </c>
      <c r="K345" s="35">
        <v>1</v>
      </c>
      <c r="L345" s="35">
        <v>2</v>
      </c>
      <c r="N345" s="35" t="s">
        <v>1444</v>
      </c>
      <c r="O345" s="35">
        <v>2</v>
      </c>
      <c r="P345" s="35">
        <v>2</v>
      </c>
      <c r="Q345" s="35">
        <v>3</v>
      </c>
      <c r="R345" s="38">
        <v>44300</v>
      </c>
      <c r="S345" s="5">
        <v>44300</v>
      </c>
      <c r="T345" s="5">
        <v>35440</v>
      </c>
      <c r="U345" s="5">
        <v>21264</v>
      </c>
      <c r="V345" s="5">
        <v>0</v>
      </c>
      <c r="W345" s="5">
        <v>0</v>
      </c>
      <c r="X345" s="5">
        <v>35440</v>
      </c>
      <c r="Y345" s="5">
        <v>21264</v>
      </c>
      <c r="Z345" s="32">
        <v>27005</v>
      </c>
    </row>
    <row r="346" spans="1:26" x14ac:dyDescent="0.25">
      <c r="A346" s="35">
        <v>345</v>
      </c>
      <c r="B346" s="35" t="s">
        <v>391</v>
      </c>
      <c r="C346" s="42">
        <v>29.272727272727273</v>
      </c>
      <c r="G346" s="39">
        <v>29</v>
      </c>
      <c r="H346" s="35">
        <v>9</v>
      </c>
      <c r="I346" s="35">
        <v>1</v>
      </c>
      <c r="J346" s="35">
        <v>7</v>
      </c>
      <c r="K346" s="35">
        <v>1</v>
      </c>
      <c r="L346" s="35">
        <v>2</v>
      </c>
      <c r="N346" s="35" t="s">
        <v>1444</v>
      </c>
      <c r="O346" s="35">
        <v>2</v>
      </c>
      <c r="P346" s="35">
        <v>2</v>
      </c>
      <c r="Q346" s="35">
        <v>3</v>
      </c>
      <c r="R346" s="38">
        <v>44300</v>
      </c>
      <c r="S346" s="5">
        <v>44300</v>
      </c>
      <c r="T346" s="5">
        <v>35440</v>
      </c>
      <c r="U346" s="5">
        <v>21264</v>
      </c>
      <c r="V346" s="5">
        <v>0</v>
      </c>
      <c r="W346" s="5">
        <v>0</v>
      </c>
      <c r="X346" s="5">
        <v>35440</v>
      </c>
      <c r="Y346" s="5">
        <v>21264</v>
      </c>
      <c r="Z346" s="32">
        <v>27005</v>
      </c>
    </row>
    <row r="347" spans="1:26" x14ac:dyDescent="0.25">
      <c r="A347" s="35">
        <v>346</v>
      </c>
      <c r="B347" s="35" t="s">
        <v>50</v>
      </c>
      <c r="C347" s="42">
        <v>19.40909090909091</v>
      </c>
      <c r="G347" s="39">
        <v>19</v>
      </c>
      <c r="H347" s="35">
        <v>8</v>
      </c>
      <c r="I347" s="35">
        <v>2</v>
      </c>
      <c r="J347" s="35">
        <v>3</v>
      </c>
      <c r="K347" s="35">
        <v>2</v>
      </c>
      <c r="L347" s="35">
        <v>2</v>
      </c>
      <c r="N347" s="35" t="s">
        <v>1444</v>
      </c>
      <c r="O347" s="35">
        <v>2</v>
      </c>
      <c r="P347" s="35">
        <v>2</v>
      </c>
      <c r="Q347" s="35">
        <v>3</v>
      </c>
      <c r="R347" s="38"/>
      <c r="S347" s="5"/>
      <c r="T347" s="5"/>
      <c r="U347" s="5"/>
      <c r="V347" s="5"/>
      <c r="W347" s="5"/>
      <c r="X347" s="5"/>
      <c r="Y347" s="5"/>
      <c r="Z347" s="32"/>
    </row>
    <row r="348" spans="1:26" x14ac:dyDescent="0.25">
      <c r="A348" s="35">
        <v>347</v>
      </c>
      <c r="B348" s="35" t="s">
        <v>50</v>
      </c>
      <c r="C348" s="42">
        <v>17.81818181818182</v>
      </c>
      <c r="G348" s="39">
        <v>18</v>
      </c>
      <c r="H348" s="35">
        <v>8</v>
      </c>
      <c r="I348" s="35">
        <v>2</v>
      </c>
      <c r="J348" s="35">
        <v>3</v>
      </c>
      <c r="K348" s="35">
        <v>2</v>
      </c>
      <c r="L348" s="35">
        <v>2</v>
      </c>
      <c r="N348" s="35" t="s">
        <v>1444</v>
      </c>
      <c r="O348" s="35">
        <v>2</v>
      </c>
      <c r="P348" s="35">
        <v>2</v>
      </c>
      <c r="Q348" s="35">
        <v>3</v>
      </c>
      <c r="R348" s="38"/>
      <c r="S348" s="5"/>
      <c r="T348" s="5"/>
      <c r="U348" s="5"/>
      <c r="V348" s="5"/>
      <c r="W348" s="5"/>
      <c r="X348" s="5"/>
      <c r="Y348" s="5"/>
      <c r="Z348" s="32"/>
    </row>
    <row r="349" spans="1:26" x14ac:dyDescent="0.25">
      <c r="A349" s="35">
        <v>348</v>
      </c>
      <c r="B349" s="35" t="s">
        <v>50</v>
      </c>
      <c r="C349" s="42">
        <v>12.727272727272728</v>
      </c>
      <c r="G349" s="39">
        <v>13</v>
      </c>
      <c r="H349" s="35">
        <v>6</v>
      </c>
      <c r="I349" s="35">
        <v>2</v>
      </c>
      <c r="J349" s="35">
        <v>3</v>
      </c>
      <c r="K349" s="35">
        <v>2</v>
      </c>
      <c r="L349" s="35">
        <v>2</v>
      </c>
      <c r="N349" s="35" t="s">
        <v>1444</v>
      </c>
      <c r="O349" s="35">
        <v>2</v>
      </c>
      <c r="P349" s="35">
        <v>2</v>
      </c>
      <c r="Q349" s="35">
        <v>3</v>
      </c>
      <c r="R349" s="38"/>
      <c r="S349" s="5"/>
      <c r="T349" s="5"/>
      <c r="U349" s="5"/>
      <c r="V349" s="5"/>
      <c r="W349" s="5"/>
      <c r="X349" s="5"/>
      <c r="Y349" s="5"/>
      <c r="Z349" s="32"/>
    </row>
    <row r="350" spans="1:26" x14ac:dyDescent="0.25">
      <c r="A350" s="35">
        <v>349</v>
      </c>
      <c r="B350" s="35" t="s">
        <v>50</v>
      </c>
      <c r="C350" s="42">
        <v>14.318181818181818</v>
      </c>
      <c r="G350" s="39">
        <v>14</v>
      </c>
      <c r="H350" s="35">
        <v>6</v>
      </c>
      <c r="I350" s="35">
        <v>2</v>
      </c>
      <c r="J350" s="35">
        <v>3</v>
      </c>
      <c r="K350" s="35">
        <v>2</v>
      </c>
      <c r="L350" s="35">
        <v>2</v>
      </c>
      <c r="N350" s="35" t="s">
        <v>1444</v>
      </c>
      <c r="O350" s="35">
        <v>2</v>
      </c>
      <c r="P350" s="35">
        <v>2</v>
      </c>
      <c r="Q350" s="35">
        <v>3</v>
      </c>
      <c r="R350" s="38"/>
      <c r="S350" s="5"/>
      <c r="T350" s="5"/>
      <c r="U350" s="5"/>
      <c r="V350" s="5"/>
      <c r="W350" s="5"/>
      <c r="X350" s="5"/>
      <c r="Y350" s="5"/>
      <c r="Z350" s="32"/>
    </row>
    <row r="351" spans="1:26" x14ac:dyDescent="0.25">
      <c r="A351" s="35">
        <v>350</v>
      </c>
      <c r="B351" s="35" t="s">
        <v>391</v>
      </c>
      <c r="C351" s="42">
        <v>21</v>
      </c>
      <c r="G351" s="39">
        <v>21</v>
      </c>
      <c r="H351" s="35">
        <v>7</v>
      </c>
      <c r="I351" s="35">
        <v>0</v>
      </c>
      <c r="J351" s="35">
        <v>5</v>
      </c>
      <c r="K351" s="35">
        <v>1</v>
      </c>
      <c r="L351" s="35">
        <v>2</v>
      </c>
      <c r="N351" s="35" t="s">
        <v>1444</v>
      </c>
      <c r="O351" s="35">
        <v>2</v>
      </c>
      <c r="P351" s="35">
        <v>2</v>
      </c>
      <c r="Q351" s="35">
        <v>1</v>
      </c>
      <c r="R351" s="38"/>
      <c r="S351" s="5"/>
      <c r="T351" s="5"/>
      <c r="U351" s="5"/>
      <c r="V351" s="5"/>
      <c r="W351" s="5"/>
      <c r="X351" s="5"/>
      <c r="Y351" s="5"/>
      <c r="Z351" s="32"/>
    </row>
    <row r="352" spans="1:26" x14ac:dyDescent="0.25">
      <c r="A352" s="35">
        <v>351</v>
      </c>
      <c r="B352" s="35" t="s">
        <v>391</v>
      </c>
      <c r="C352" s="42">
        <v>30.227272727272727</v>
      </c>
      <c r="G352" s="39">
        <v>30</v>
      </c>
      <c r="H352" s="35">
        <v>10</v>
      </c>
      <c r="I352" s="35">
        <v>1</v>
      </c>
      <c r="J352" s="35">
        <v>6</v>
      </c>
      <c r="K352" s="35">
        <v>1</v>
      </c>
      <c r="L352" s="35">
        <v>2</v>
      </c>
      <c r="N352" s="35" t="s">
        <v>1444</v>
      </c>
      <c r="O352" s="35">
        <v>2</v>
      </c>
      <c r="P352" s="35">
        <v>2</v>
      </c>
      <c r="Q352" s="35">
        <v>1</v>
      </c>
      <c r="R352" s="38">
        <v>44300</v>
      </c>
      <c r="S352" s="5">
        <v>44300</v>
      </c>
      <c r="T352" s="5">
        <v>35440</v>
      </c>
      <c r="U352" s="5">
        <v>21264</v>
      </c>
      <c r="V352" s="5">
        <v>0</v>
      </c>
      <c r="W352" s="5">
        <v>0</v>
      </c>
      <c r="X352" s="5">
        <v>35440</v>
      </c>
      <c r="Y352" s="5">
        <v>21264</v>
      </c>
      <c r="Z352" s="32">
        <v>27005</v>
      </c>
    </row>
    <row r="353" spans="1:26" x14ac:dyDescent="0.25">
      <c r="R353" s="38"/>
      <c r="S353" s="5"/>
      <c r="T353" s="5"/>
      <c r="U353" s="5"/>
      <c r="V353" s="5"/>
      <c r="W353" s="5"/>
      <c r="X353" s="5"/>
      <c r="Y353" s="5"/>
      <c r="Z353" s="32"/>
    </row>
    <row r="354" spans="1:26" s="50" customFormat="1" x14ac:dyDescent="0.25">
      <c r="A354" s="60" t="s">
        <v>1479</v>
      </c>
      <c r="B354" s="43"/>
      <c r="C354" s="44"/>
      <c r="D354" s="43"/>
      <c r="E354" s="43"/>
      <c r="F354" s="43"/>
      <c r="G354" s="45"/>
      <c r="H354" s="43"/>
      <c r="I354" s="43"/>
      <c r="J354" s="43"/>
      <c r="K354" s="43"/>
      <c r="L354" s="43"/>
      <c r="M354" s="46"/>
      <c r="N354" s="43"/>
      <c r="O354" s="43"/>
      <c r="P354" s="43"/>
      <c r="Q354" s="43"/>
      <c r="R354" s="47"/>
      <c r="S354" s="48"/>
      <c r="T354" s="48"/>
      <c r="U354" s="48"/>
      <c r="V354" s="48"/>
      <c r="W354" s="48"/>
      <c r="X354" s="48"/>
      <c r="Y354" s="48"/>
      <c r="Z354" s="49">
        <v>1318381</v>
      </c>
    </row>
    <row r="355" spans="1:26" ht="15.75" x14ac:dyDescent="0.25">
      <c r="A355" s="53" t="s">
        <v>1480</v>
      </c>
      <c r="B355" s="53"/>
      <c r="C355" s="54"/>
      <c r="D355" s="53"/>
      <c r="E355" s="53"/>
      <c r="F355" s="53"/>
      <c r="M355" s="51"/>
      <c r="R355" s="38"/>
      <c r="S355" s="5"/>
      <c r="T355" s="5"/>
      <c r="U355" s="5"/>
      <c r="V355" s="5"/>
      <c r="W355" s="5"/>
      <c r="X355" s="5"/>
      <c r="Y355" s="5"/>
      <c r="Z355" s="52">
        <f>SUBTOTAL(109,Tabulka2[CENA])</f>
        <v>5761706.4999999925</v>
      </c>
    </row>
    <row r="357" spans="1:26" x14ac:dyDescent="0.25">
      <c r="Z357" s="32">
        <f>Tabulka2[[#Totals],[CENA]]-Z354</f>
        <v>4443325.4999999925</v>
      </c>
    </row>
    <row r="362" spans="1:26" x14ac:dyDescent="0.25">
      <c r="X362">
        <f>351-33</f>
        <v>318</v>
      </c>
    </row>
  </sheetData>
  <sheetProtection insertColumns="0" insertRows="0" pivotTables="0"/>
  <dataValidations disablePrompts="1" count="8">
    <dataValidation type="list" allowBlank="1" showInputMessage="1" showErrorMessage="1" promptTitle="Památný strom" sqref="N2:N354">
      <formula1>"ANO,NE"</formula1>
    </dataValidation>
    <dataValidation type="whole" errorStyle="information" operator="greaterThan" allowBlank="1" showInputMessage="1" showErrorMessage="1" errorTitle="Průměr kmene" error="Pro průměr kmene menší než 25 cm nelze spočítat hodnotu stromu" sqref="C2:C354">
      <formula1>25</formula1>
    </dataValidation>
    <dataValidation type="list" allowBlank="1" showInputMessage="1" showErrorMessage="1" promptTitle="Atraktivita umístění stromu" prompt="1 - Vysoká_x000a_2 - Střední_x000a_3 - Méně̌ významná́_x000a_4 - Nízká́" sqref="O2:O354">
      <formula1>"1,2,3,4"</formula1>
    </dataValidation>
    <dataValidation type="list" allowBlank="1" showInputMessage="1" showErrorMessage="1" promptTitle="Růstové podmínky" prompt="1 - Neovlivněné_x000a_2 - Dobré_x000a_3 - Zhoršené_x000a_4 - Extrémní" sqref="P2:P354">
      <formula1>"1,2,3,4"</formula1>
    </dataValidation>
    <dataValidation type="list" allowBlank="1" showInputMessage="1" showErrorMessage="1" sqref="B2:B354 B356:B1048576">
      <formula1>strom_lat</formula1>
    </dataValidation>
    <dataValidation type="list" allowBlank="1" showInputMessage="1" showErrorMessage="1" promptTitle="Biologický význam stanoviště" prompt="1 - solitérní strom,_x000a_2 - součást stromořadí,_x000a_3 - součást většího celku (parku nebo stromové skupiny)_x000a_" sqref="Q2:Q354 Q356:Q1048576">
      <formula1>"1,2,3"</formula1>
    </dataValidation>
    <dataValidation type="list" allowBlank="1" showInputMessage="1" showErrorMessage="1" promptTitle="Zdravotní stav" prompt="1 - výborný až dobrý_x000a_2 - zhoršený_x000a_3 - výrazně zhoršený_x000a_4 - silně narušený_x000a_5 - havarijní/rozpadlý strom" sqref="L2:L354 L356:L1048576">
      <formula1>"1,2,3,4,5"</formula1>
    </dataValidation>
    <dataValidation type="list" allowBlank="1" showInputMessage="1" showErrorMessage="1" promptTitle="Fyziologická vitalita" prompt="1 - výborná až mírně snížená_x000a_2-  zřetelně snížená_x000a_3 - výrazně snížená_x000a_4 - zbytková_x000a_5 - suchý strom" sqref="K2:K354 K356:K1048576">
      <formula1>",1,2,3,4,5"</formula1>
    </dataValidation>
  </dataValidations>
  <pageMargins left="0.70866141732283472" right="0.70866141732283472" top="0.78740157480314965" bottom="0.78740157480314965" header="0.31496062992125984" footer="0.31496062992125984"/>
  <pageSetup paperSize="8" scale="66" fitToHeight="0" orientation="landscape"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A635"/>
  <sheetViews>
    <sheetView topLeftCell="A12" workbookViewId="0">
      <selection activeCell="B2" sqref="B2"/>
    </sheetView>
  </sheetViews>
  <sheetFormatPr defaultRowHeight="15" x14ac:dyDescent="0.25"/>
  <cols>
    <col min="1" max="1" width="45" bestFit="1" customWidth="1"/>
  </cols>
  <sheetData>
    <row r="1" spans="1:1" x14ac:dyDescent="0.25">
      <c r="A1" s="10" t="s">
        <v>9</v>
      </c>
    </row>
    <row r="2" spans="1:1" x14ac:dyDescent="0.25">
      <c r="A2" s="10" t="s">
        <v>643</v>
      </c>
    </row>
    <row r="3" spans="1:1" x14ac:dyDescent="0.25">
      <c r="A3" t="s">
        <v>10</v>
      </c>
    </row>
    <row r="4" spans="1:1" x14ac:dyDescent="0.25">
      <c r="A4" t="s">
        <v>11</v>
      </c>
    </row>
    <row r="5" spans="1:1" x14ac:dyDescent="0.25">
      <c r="A5" t="s">
        <v>12</v>
      </c>
    </row>
    <row r="6" spans="1:1" x14ac:dyDescent="0.25">
      <c r="A6" t="s">
        <v>13</v>
      </c>
    </row>
    <row r="7" spans="1:1" x14ac:dyDescent="0.25">
      <c r="A7" t="s">
        <v>14</v>
      </c>
    </row>
    <row r="8" spans="1:1" x14ac:dyDescent="0.25">
      <c r="A8" t="s">
        <v>15</v>
      </c>
    </row>
    <row r="9" spans="1:1" x14ac:dyDescent="0.25">
      <c r="A9" t="s">
        <v>16</v>
      </c>
    </row>
    <row r="10" spans="1:1" x14ac:dyDescent="0.25">
      <c r="A10" t="s">
        <v>17</v>
      </c>
    </row>
    <row r="11" spans="1:1" x14ac:dyDescent="0.25">
      <c r="A11" t="s">
        <v>18</v>
      </c>
    </row>
    <row r="12" spans="1:1" x14ac:dyDescent="0.25">
      <c r="A12" t="s">
        <v>19</v>
      </c>
    </row>
    <row r="13" spans="1:1" x14ac:dyDescent="0.25">
      <c r="A13" t="s">
        <v>20</v>
      </c>
    </row>
    <row r="14" spans="1:1" x14ac:dyDescent="0.25">
      <c r="A14" t="s">
        <v>21</v>
      </c>
    </row>
    <row r="15" spans="1:1" x14ac:dyDescent="0.25">
      <c r="A15" t="s">
        <v>22</v>
      </c>
    </row>
    <row r="16" spans="1:1" x14ac:dyDescent="0.25">
      <c r="A16" t="s">
        <v>23</v>
      </c>
    </row>
    <row r="17" spans="1:1" x14ac:dyDescent="0.25">
      <c r="A17" t="s">
        <v>24</v>
      </c>
    </row>
    <row r="18" spans="1:1" x14ac:dyDescent="0.25">
      <c r="A18" t="s">
        <v>25</v>
      </c>
    </row>
    <row r="19" spans="1:1" x14ac:dyDescent="0.25">
      <c r="A19" t="s">
        <v>26</v>
      </c>
    </row>
    <row r="20" spans="1:1" x14ac:dyDescent="0.25">
      <c r="A20" t="s">
        <v>27</v>
      </c>
    </row>
    <row r="21" spans="1:1" x14ac:dyDescent="0.25">
      <c r="A21" t="s">
        <v>28</v>
      </c>
    </row>
    <row r="22" spans="1:1" x14ac:dyDescent="0.25">
      <c r="A22" t="s">
        <v>29</v>
      </c>
    </row>
    <row r="23" spans="1:1" x14ac:dyDescent="0.25">
      <c r="A23" t="s">
        <v>30</v>
      </c>
    </row>
    <row r="24" spans="1:1" x14ac:dyDescent="0.25">
      <c r="A24" t="s">
        <v>31</v>
      </c>
    </row>
    <row r="25" spans="1:1" x14ac:dyDescent="0.25">
      <c r="A25" t="s">
        <v>32</v>
      </c>
    </row>
    <row r="26" spans="1:1" x14ac:dyDescent="0.25">
      <c r="A26" t="s">
        <v>33</v>
      </c>
    </row>
    <row r="27" spans="1:1" x14ac:dyDescent="0.25">
      <c r="A27" t="s">
        <v>34</v>
      </c>
    </row>
    <row r="28" spans="1:1" x14ac:dyDescent="0.25">
      <c r="A28" t="s">
        <v>35</v>
      </c>
    </row>
    <row r="29" spans="1:1" x14ac:dyDescent="0.25">
      <c r="A29" t="s">
        <v>36</v>
      </c>
    </row>
    <row r="30" spans="1:1" x14ac:dyDescent="0.25">
      <c r="A30" t="s">
        <v>37</v>
      </c>
    </row>
    <row r="31" spans="1:1" x14ac:dyDescent="0.25">
      <c r="A31" t="s">
        <v>38</v>
      </c>
    </row>
    <row r="32" spans="1:1" x14ac:dyDescent="0.25">
      <c r="A32" t="s">
        <v>39</v>
      </c>
    </row>
    <row r="33" spans="1:1" x14ac:dyDescent="0.25">
      <c r="A33" t="s">
        <v>40</v>
      </c>
    </row>
    <row r="34" spans="1:1" x14ac:dyDescent="0.25">
      <c r="A34" t="s">
        <v>41</v>
      </c>
    </row>
    <row r="35" spans="1:1" x14ac:dyDescent="0.25">
      <c r="A35" t="s">
        <v>42</v>
      </c>
    </row>
    <row r="36" spans="1:1" x14ac:dyDescent="0.25">
      <c r="A36" t="s">
        <v>43</v>
      </c>
    </row>
    <row r="37" spans="1:1" x14ac:dyDescent="0.25">
      <c r="A37" t="s">
        <v>44</v>
      </c>
    </row>
    <row r="38" spans="1:1" x14ac:dyDescent="0.25">
      <c r="A38" t="s">
        <v>45</v>
      </c>
    </row>
    <row r="39" spans="1:1" x14ac:dyDescent="0.25">
      <c r="A39" t="s">
        <v>46</v>
      </c>
    </row>
    <row r="40" spans="1:1" x14ac:dyDescent="0.25">
      <c r="A40" t="s">
        <v>47</v>
      </c>
    </row>
    <row r="41" spans="1:1" x14ac:dyDescent="0.25">
      <c r="A41" t="s">
        <v>48</v>
      </c>
    </row>
    <row r="42" spans="1:1" x14ac:dyDescent="0.25">
      <c r="A42" t="s">
        <v>49</v>
      </c>
    </row>
    <row r="43" spans="1:1" x14ac:dyDescent="0.25">
      <c r="A43" t="s">
        <v>50</v>
      </c>
    </row>
    <row r="44" spans="1:1" x14ac:dyDescent="0.25">
      <c r="A44" t="s">
        <v>51</v>
      </c>
    </row>
    <row r="45" spans="1:1" x14ac:dyDescent="0.25">
      <c r="A45" t="s">
        <v>52</v>
      </c>
    </row>
    <row r="46" spans="1:1" x14ac:dyDescent="0.25">
      <c r="A46" t="s">
        <v>53</v>
      </c>
    </row>
    <row r="47" spans="1:1" x14ac:dyDescent="0.25">
      <c r="A47" t="s">
        <v>54</v>
      </c>
    </row>
    <row r="48" spans="1:1" x14ac:dyDescent="0.25">
      <c r="A48" t="s">
        <v>55</v>
      </c>
    </row>
    <row r="49" spans="1:1" x14ac:dyDescent="0.25">
      <c r="A49" t="s">
        <v>56</v>
      </c>
    </row>
    <row r="50" spans="1:1" x14ac:dyDescent="0.25">
      <c r="A50" t="s">
        <v>57</v>
      </c>
    </row>
    <row r="51" spans="1:1" x14ac:dyDescent="0.25">
      <c r="A51" t="s">
        <v>58</v>
      </c>
    </row>
    <row r="52" spans="1:1" x14ac:dyDescent="0.25">
      <c r="A52" t="s">
        <v>59</v>
      </c>
    </row>
    <row r="53" spans="1:1" x14ac:dyDescent="0.25">
      <c r="A53" t="s">
        <v>60</v>
      </c>
    </row>
    <row r="54" spans="1:1" x14ac:dyDescent="0.25">
      <c r="A54" t="s">
        <v>61</v>
      </c>
    </row>
    <row r="55" spans="1:1" x14ac:dyDescent="0.25">
      <c r="A55" t="s">
        <v>62</v>
      </c>
    </row>
    <row r="56" spans="1:1" x14ac:dyDescent="0.25">
      <c r="A56" t="s">
        <v>63</v>
      </c>
    </row>
    <row r="57" spans="1:1" x14ac:dyDescent="0.25">
      <c r="A57" t="s">
        <v>64</v>
      </c>
    </row>
    <row r="58" spans="1:1" x14ac:dyDescent="0.25">
      <c r="A58" t="s">
        <v>65</v>
      </c>
    </row>
    <row r="59" spans="1:1" x14ac:dyDescent="0.25">
      <c r="A59" t="s">
        <v>66</v>
      </c>
    </row>
    <row r="60" spans="1:1" x14ac:dyDescent="0.25">
      <c r="A60" t="s">
        <v>67</v>
      </c>
    </row>
    <row r="61" spans="1:1" x14ac:dyDescent="0.25">
      <c r="A61" t="s">
        <v>68</v>
      </c>
    </row>
    <row r="62" spans="1:1" x14ac:dyDescent="0.25">
      <c r="A62" t="s">
        <v>69</v>
      </c>
    </row>
    <row r="63" spans="1:1" x14ac:dyDescent="0.25">
      <c r="A63" t="s">
        <v>70</v>
      </c>
    </row>
    <row r="64" spans="1:1" x14ac:dyDescent="0.25">
      <c r="A64" t="s">
        <v>71</v>
      </c>
    </row>
    <row r="65" spans="1:1" x14ac:dyDescent="0.25">
      <c r="A65" t="s">
        <v>72</v>
      </c>
    </row>
    <row r="66" spans="1:1" x14ac:dyDescent="0.25">
      <c r="A66" t="s">
        <v>73</v>
      </c>
    </row>
    <row r="67" spans="1:1" x14ac:dyDescent="0.25">
      <c r="A67" t="s">
        <v>74</v>
      </c>
    </row>
    <row r="68" spans="1:1" x14ac:dyDescent="0.25">
      <c r="A68" t="s">
        <v>75</v>
      </c>
    </row>
    <row r="69" spans="1:1" x14ac:dyDescent="0.25">
      <c r="A69" t="s">
        <v>76</v>
      </c>
    </row>
    <row r="70" spans="1:1" x14ac:dyDescent="0.25">
      <c r="A70" t="s">
        <v>77</v>
      </c>
    </row>
    <row r="71" spans="1:1" x14ac:dyDescent="0.25">
      <c r="A71" t="s">
        <v>78</v>
      </c>
    </row>
    <row r="72" spans="1:1" x14ac:dyDescent="0.25">
      <c r="A72" t="s">
        <v>79</v>
      </c>
    </row>
    <row r="73" spans="1:1" x14ac:dyDescent="0.25">
      <c r="A73" t="s">
        <v>80</v>
      </c>
    </row>
    <row r="74" spans="1:1" x14ac:dyDescent="0.25">
      <c r="A74" t="s">
        <v>81</v>
      </c>
    </row>
    <row r="75" spans="1:1" x14ac:dyDescent="0.25">
      <c r="A75" t="s">
        <v>82</v>
      </c>
    </row>
    <row r="76" spans="1:1" x14ac:dyDescent="0.25">
      <c r="A76" t="s">
        <v>83</v>
      </c>
    </row>
    <row r="77" spans="1:1" x14ac:dyDescent="0.25">
      <c r="A77" t="s">
        <v>84</v>
      </c>
    </row>
    <row r="78" spans="1:1" x14ac:dyDescent="0.25">
      <c r="A78" t="s">
        <v>85</v>
      </c>
    </row>
    <row r="79" spans="1:1" x14ac:dyDescent="0.25">
      <c r="A79" t="s">
        <v>86</v>
      </c>
    </row>
    <row r="80" spans="1:1" x14ac:dyDescent="0.25">
      <c r="A80" t="s">
        <v>87</v>
      </c>
    </row>
    <row r="81" spans="1:1" x14ac:dyDescent="0.25">
      <c r="A81" t="s">
        <v>88</v>
      </c>
    </row>
    <row r="82" spans="1:1" x14ac:dyDescent="0.25">
      <c r="A82" t="s">
        <v>89</v>
      </c>
    </row>
    <row r="83" spans="1:1" x14ac:dyDescent="0.25">
      <c r="A83" t="s">
        <v>90</v>
      </c>
    </row>
    <row r="84" spans="1:1" x14ac:dyDescent="0.25">
      <c r="A84" t="s">
        <v>91</v>
      </c>
    </row>
    <row r="85" spans="1:1" x14ac:dyDescent="0.25">
      <c r="A85" t="s">
        <v>92</v>
      </c>
    </row>
    <row r="86" spans="1:1" x14ac:dyDescent="0.25">
      <c r="A86" t="s">
        <v>93</v>
      </c>
    </row>
    <row r="87" spans="1:1" x14ac:dyDescent="0.25">
      <c r="A87" t="s">
        <v>94</v>
      </c>
    </row>
    <row r="88" spans="1:1" x14ac:dyDescent="0.25">
      <c r="A88" t="s">
        <v>95</v>
      </c>
    </row>
    <row r="89" spans="1:1" x14ac:dyDescent="0.25">
      <c r="A89" t="s">
        <v>96</v>
      </c>
    </row>
    <row r="90" spans="1:1" x14ac:dyDescent="0.25">
      <c r="A90" t="s">
        <v>97</v>
      </c>
    </row>
    <row r="91" spans="1:1" x14ac:dyDescent="0.25">
      <c r="A91" t="s">
        <v>98</v>
      </c>
    </row>
    <row r="92" spans="1:1" x14ac:dyDescent="0.25">
      <c r="A92" t="s">
        <v>99</v>
      </c>
    </row>
    <row r="93" spans="1:1" x14ac:dyDescent="0.25">
      <c r="A93" t="s">
        <v>100</v>
      </c>
    </row>
    <row r="94" spans="1:1" x14ac:dyDescent="0.25">
      <c r="A94" t="s">
        <v>101</v>
      </c>
    </row>
    <row r="95" spans="1:1" x14ac:dyDescent="0.25">
      <c r="A95" t="s">
        <v>102</v>
      </c>
    </row>
    <row r="96" spans="1:1" x14ac:dyDescent="0.25">
      <c r="A96" t="s">
        <v>103</v>
      </c>
    </row>
    <row r="97" spans="1:1" x14ac:dyDescent="0.25">
      <c r="A97" t="s">
        <v>104</v>
      </c>
    </row>
    <row r="98" spans="1:1" x14ac:dyDescent="0.25">
      <c r="A98" t="s">
        <v>105</v>
      </c>
    </row>
    <row r="99" spans="1:1" x14ac:dyDescent="0.25">
      <c r="A99" t="s">
        <v>106</v>
      </c>
    </row>
    <row r="100" spans="1:1" x14ac:dyDescent="0.25">
      <c r="A100" t="s">
        <v>107</v>
      </c>
    </row>
    <row r="101" spans="1:1" x14ac:dyDescent="0.25">
      <c r="A101" t="s">
        <v>108</v>
      </c>
    </row>
    <row r="102" spans="1:1" x14ac:dyDescent="0.25">
      <c r="A102" t="s">
        <v>109</v>
      </c>
    </row>
    <row r="103" spans="1:1" x14ac:dyDescent="0.25">
      <c r="A103" t="s">
        <v>638</v>
      </c>
    </row>
    <row r="104" spans="1:1" x14ac:dyDescent="0.25">
      <c r="A104" t="s">
        <v>110</v>
      </c>
    </row>
    <row r="105" spans="1:1" x14ac:dyDescent="0.25">
      <c r="A105" t="s">
        <v>111</v>
      </c>
    </row>
    <row r="106" spans="1:1" x14ac:dyDescent="0.25">
      <c r="A106" t="s">
        <v>112</v>
      </c>
    </row>
    <row r="107" spans="1:1" x14ac:dyDescent="0.25">
      <c r="A107" t="s">
        <v>113</v>
      </c>
    </row>
    <row r="108" spans="1:1" x14ac:dyDescent="0.25">
      <c r="A108" t="s">
        <v>114</v>
      </c>
    </row>
    <row r="109" spans="1:1" x14ac:dyDescent="0.25">
      <c r="A109" t="s">
        <v>115</v>
      </c>
    </row>
    <row r="110" spans="1:1" x14ac:dyDescent="0.25">
      <c r="A110" t="s">
        <v>116</v>
      </c>
    </row>
    <row r="111" spans="1:1" x14ac:dyDescent="0.25">
      <c r="A111" t="s">
        <v>117</v>
      </c>
    </row>
    <row r="112" spans="1:1" x14ac:dyDescent="0.25">
      <c r="A112" t="s">
        <v>118</v>
      </c>
    </row>
    <row r="113" spans="1:1" x14ac:dyDescent="0.25">
      <c r="A113" t="s">
        <v>119</v>
      </c>
    </row>
    <row r="114" spans="1:1" x14ac:dyDescent="0.25">
      <c r="A114" t="s">
        <v>120</v>
      </c>
    </row>
    <row r="115" spans="1:1" x14ac:dyDescent="0.25">
      <c r="A115" t="s">
        <v>121</v>
      </c>
    </row>
    <row r="116" spans="1:1" x14ac:dyDescent="0.25">
      <c r="A116" t="s">
        <v>122</v>
      </c>
    </row>
    <row r="117" spans="1:1" x14ac:dyDescent="0.25">
      <c r="A117" t="s">
        <v>123</v>
      </c>
    </row>
    <row r="118" spans="1:1" x14ac:dyDescent="0.25">
      <c r="A118" t="s">
        <v>124</v>
      </c>
    </row>
    <row r="119" spans="1:1" x14ac:dyDescent="0.25">
      <c r="A119" t="s">
        <v>125</v>
      </c>
    </row>
    <row r="120" spans="1:1" x14ac:dyDescent="0.25">
      <c r="A120" t="s">
        <v>126</v>
      </c>
    </row>
    <row r="121" spans="1:1" x14ac:dyDescent="0.25">
      <c r="A121" t="s">
        <v>127</v>
      </c>
    </row>
    <row r="122" spans="1:1" x14ac:dyDescent="0.25">
      <c r="A122" t="s">
        <v>1446</v>
      </c>
    </row>
    <row r="123" spans="1:1" x14ac:dyDescent="0.25">
      <c r="A123" t="s">
        <v>128</v>
      </c>
    </row>
    <row r="124" spans="1:1" x14ac:dyDescent="0.25">
      <c r="A124" t="s">
        <v>129</v>
      </c>
    </row>
    <row r="125" spans="1:1" x14ac:dyDescent="0.25">
      <c r="A125" t="s">
        <v>130</v>
      </c>
    </row>
    <row r="126" spans="1:1" x14ac:dyDescent="0.25">
      <c r="A126" t="s">
        <v>131</v>
      </c>
    </row>
    <row r="127" spans="1:1" x14ac:dyDescent="0.25">
      <c r="A127" t="s">
        <v>132</v>
      </c>
    </row>
    <row r="128" spans="1:1" x14ac:dyDescent="0.25">
      <c r="A128" t="s">
        <v>133</v>
      </c>
    </row>
    <row r="129" spans="1:1" x14ac:dyDescent="0.25">
      <c r="A129" t="s">
        <v>134</v>
      </c>
    </row>
    <row r="130" spans="1:1" x14ac:dyDescent="0.25">
      <c r="A130" t="s">
        <v>135</v>
      </c>
    </row>
    <row r="131" spans="1:1" x14ac:dyDescent="0.25">
      <c r="A131" t="s">
        <v>136</v>
      </c>
    </row>
    <row r="132" spans="1:1" x14ac:dyDescent="0.25">
      <c r="A132" t="s">
        <v>137</v>
      </c>
    </row>
    <row r="133" spans="1:1" x14ac:dyDescent="0.25">
      <c r="A133" t="s">
        <v>138</v>
      </c>
    </row>
    <row r="134" spans="1:1" x14ac:dyDescent="0.25">
      <c r="A134" t="s">
        <v>139</v>
      </c>
    </row>
    <row r="135" spans="1:1" x14ac:dyDescent="0.25">
      <c r="A135" t="s">
        <v>140</v>
      </c>
    </row>
    <row r="136" spans="1:1" x14ac:dyDescent="0.25">
      <c r="A136" t="s">
        <v>141</v>
      </c>
    </row>
    <row r="137" spans="1:1" x14ac:dyDescent="0.25">
      <c r="A137" t="s">
        <v>142</v>
      </c>
    </row>
    <row r="138" spans="1:1" x14ac:dyDescent="0.25">
      <c r="A138" t="s">
        <v>143</v>
      </c>
    </row>
    <row r="139" spans="1:1" x14ac:dyDescent="0.25">
      <c r="A139" t="s">
        <v>144</v>
      </c>
    </row>
    <row r="140" spans="1:1" x14ac:dyDescent="0.25">
      <c r="A140" t="s">
        <v>145</v>
      </c>
    </row>
    <row r="141" spans="1:1" x14ac:dyDescent="0.25">
      <c r="A141" t="s">
        <v>146</v>
      </c>
    </row>
    <row r="142" spans="1:1" x14ac:dyDescent="0.25">
      <c r="A142" t="s">
        <v>147</v>
      </c>
    </row>
    <row r="143" spans="1:1" x14ac:dyDescent="0.25">
      <c r="A143" t="s">
        <v>148</v>
      </c>
    </row>
    <row r="144" spans="1:1" x14ac:dyDescent="0.25">
      <c r="A144" t="s">
        <v>149</v>
      </c>
    </row>
    <row r="145" spans="1:1" x14ac:dyDescent="0.25">
      <c r="A145" t="s">
        <v>150</v>
      </c>
    </row>
    <row r="146" spans="1:1" x14ac:dyDescent="0.25">
      <c r="A146" t="s">
        <v>151</v>
      </c>
    </row>
    <row r="147" spans="1:1" x14ac:dyDescent="0.25">
      <c r="A147" t="s">
        <v>152</v>
      </c>
    </row>
    <row r="148" spans="1:1" x14ac:dyDescent="0.25">
      <c r="A148" t="s">
        <v>153</v>
      </c>
    </row>
    <row r="149" spans="1:1" x14ac:dyDescent="0.25">
      <c r="A149" t="s">
        <v>154</v>
      </c>
    </row>
    <row r="150" spans="1:1" x14ac:dyDescent="0.25">
      <c r="A150" t="s">
        <v>155</v>
      </c>
    </row>
    <row r="151" spans="1:1" x14ac:dyDescent="0.25">
      <c r="A151" t="s">
        <v>156</v>
      </c>
    </row>
    <row r="152" spans="1:1" x14ac:dyDescent="0.25">
      <c r="A152" t="s">
        <v>157</v>
      </c>
    </row>
    <row r="153" spans="1:1" x14ac:dyDescent="0.25">
      <c r="A153" t="s">
        <v>158</v>
      </c>
    </row>
    <row r="154" spans="1:1" x14ac:dyDescent="0.25">
      <c r="A154" t="s">
        <v>159</v>
      </c>
    </row>
    <row r="155" spans="1:1" x14ac:dyDescent="0.25">
      <c r="A155" t="s">
        <v>160</v>
      </c>
    </row>
    <row r="156" spans="1:1" x14ac:dyDescent="0.25">
      <c r="A156" t="s">
        <v>161</v>
      </c>
    </row>
    <row r="157" spans="1:1" x14ac:dyDescent="0.25">
      <c r="A157" t="s">
        <v>162</v>
      </c>
    </row>
    <row r="158" spans="1:1" x14ac:dyDescent="0.25">
      <c r="A158" t="s">
        <v>163</v>
      </c>
    </row>
    <row r="159" spans="1:1" x14ac:dyDescent="0.25">
      <c r="A159" t="s">
        <v>164</v>
      </c>
    </row>
    <row r="160" spans="1:1" x14ac:dyDescent="0.25">
      <c r="A160" t="s">
        <v>165</v>
      </c>
    </row>
    <row r="161" spans="1:1" x14ac:dyDescent="0.25">
      <c r="A161" t="s">
        <v>166</v>
      </c>
    </row>
    <row r="162" spans="1:1" x14ac:dyDescent="0.25">
      <c r="A162" t="s">
        <v>167</v>
      </c>
    </row>
    <row r="163" spans="1:1" x14ac:dyDescent="0.25">
      <c r="A163" t="s">
        <v>168</v>
      </c>
    </row>
    <row r="164" spans="1:1" x14ac:dyDescent="0.25">
      <c r="A164" t="s">
        <v>169</v>
      </c>
    </row>
    <row r="165" spans="1:1" x14ac:dyDescent="0.25">
      <c r="A165" t="s">
        <v>170</v>
      </c>
    </row>
    <row r="166" spans="1:1" x14ac:dyDescent="0.25">
      <c r="A166" t="s">
        <v>171</v>
      </c>
    </row>
    <row r="167" spans="1:1" x14ac:dyDescent="0.25">
      <c r="A167" t="s">
        <v>1448</v>
      </c>
    </row>
    <row r="168" spans="1:1" x14ac:dyDescent="0.25">
      <c r="A168" t="s">
        <v>172</v>
      </c>
    </row>
    <row r="169" spans="1:1" x14ac:dyDescent="0.25">
      <c r="A169" t="s">
        <v>1449</v>
      </c>
    </row>
    <row r="170" spans="1:1" x14ac:dyDescent="0.25">
      <c r="A170" t="s">
        <v>173</v>
      </c>
    </row>
    <row r="171" spans="1:1" x14ac:dyDescent="0.25">
      <c r="A171" t="s">
        <v>174</v>
      </c>
    </row>
    <row r="172" spans="1:1" x14ac:dyDescent="0.25">
      <c r="A172" t="s">
        <v>175</v>
      </c>
    </row>
    <row r="173" spans="1:1" x14ac:dyDescent="0.25">
      <c r="A173" t="s">
        <v>1450</v>
      </c>
    </row>
    <row r="174" spans="1:1" x14ac:dyDescent="0.25">
      <c r="A174" t="s">
        <v>176</v>
      </c>
    </row>
    <row r="175" spans="1:1" x14ac:dyDescent="0.25">
      <c r="A175" t="s">
        <v>177</v>
      </c>
    </row>
    <row r="176" spans="1:1" x14ac:dyDescent="0.25">
      <c r="A176" t="s">
        <v>178</v>
      </c>
    </row>
    <row r="177" spans="1:1" x14ac:dyDescent="0.25">
      <c r="A177" t="s">
        <v>179</v>
      </c>
    </row>
    <row r="178" spans="1:1" x14ac:dyDescent="0.25">
      <c r="A178" t="s">
        <v>180</v>
      </c>
    </row>
    <row r="179" spans="1:1" x14ac:dyDescent="0.25">
      <c r="A179" t="s">
        <v>181</v>
      </c>
    </row>
    <row r="180" spans="1:1" x14ac:dyDescent="0.25">
      <c r="A180" t="s">
        <v>182</v>
      </c>
    </row>
    <row r="181" spans="1:1" x14ac:dyDescent="0.25">
      <c r="A181" t="s">
        <v>183</v>
      </c>
    </row>
    <row r="182" spans="1:1" x14ac:dyDescent="0.25">
      <c r="A182" t="s">
        <v>184</v>
      </c>
    </row>
    <row r="183" spans="1:1" x14ac:dyDescent="0.25">
      <c r="A183" t="s">
        <v>185</v>
      </c>
    </row>
    <row r="184" spans="1:1" x14ac:dyDescent="0.25">
      <c r="A184" t="s">
        <v>186</v>
      </c>
    </row>
    <row r="185" spans="1:1" x14ac:dyDescent="0.25">
      <c r="A185" t="s">
        <v>187</v>
      </c>
    </row>
    <row r="186" spans="1:1" x14ac:dyDescent="0.25">
      <c r="A186" t="s">
        <v>188</v>
      </c>
    </row>
    <row r="187" spans="1:1" x14ac:dyDescent="0.25">
      <c r="A187" t="s">
        <v>189</v>
      </c>
    </row>
    <row r="188" spans="1:1" x14ac:dyDescent="0.25">
      <c r="A188" t="s">
        <v>190</v>
      </c>
    </row>
    <row r="189" spans="1:1" x14ac:dyDescent="0.25">
      <c r="A189" t="s">
        <v>191</v>
      </c>
    </row>
    <row r="190" spans="1:1" x14ac:dyDescent="0.25">
      <c r="A190" t="s">
        <v>192</v>
      </c>
    </row>
    <row r="191" spans="1:1" x14ac:dyDescent="0.25">
      <c r="A191" t="s">
        <v>193</v>
      </c>
    </row>
    <row r="192" spans="1:1" x14ac:dyDescent="0.25">
      <c r="A192" t="s">
        <v>194</v>
      </c>
    </row>
    <row r="193" spans="1:1" x14ac:dyDescent="0.25">
      <c r="A193" t="s">
        <v>195</v>
      </c>
    </row>
    <row r="194" spans="1:1" x14ac:dyDescent="0.25">
      <c r="A194" t="s">
        <v>196</v>
      </c>
    </row>
    <row r="195" spans="1:1" x14ac:dyDescent="0.25">
      <c r="A195" t="s">
        <v>197</v>
      </c>
    </row>
    <row r="196" spans="1:1" x14ac:dyDescent="0.25">
      <c r="A196" t="s">
        <v>198</v>
      </c>
    </row>
    <row r="197" spans="1:1" x14ac:dyDescent="0.25">
      <c r="A197" t="s">
        <v>199</v>
      </c>
    </row>
    <row r="198" spans="1:1" x14ac:dyDescent="0.25">
      <c r="A198" t="s">
        <v>200</v>
      </c>
    </row>
    <row r="199" spans="1:1" x14ac:dyDescent="0.25">
      <c r="A199" t="s">
        <v>201</v>
      </c>
    </row>
    <row r="200" spans="1:1" x14ac:dyDescent="0.25">
      <c r="A200" t="s">
        <v>202</v>
      </c>
    </row>
    <row r="201" spans="1:1" x14ac:dyDescent="0.25">
      <c r="A201" t="s">
        <v>203</v>
      </c>
    </row>
    <row r="202" spans="1:1" x14ac:dyDescent="0.25">
      <c r="A202" t="s">
        <v>204</v>
      </c>
    </row>
    <row r="203" spans="1:1" x14ac:dyDescent="0.25">
      <c r="A203" t="s">
        <v>205</v>
      </c>
    </row>
    <row r="204" spans="1:1" x14ac:dyDescent="0.25">
      <c r="A204" t="s">
        <v>206</v>
      </c>
    </row>
    <row r="205" spans="1:1" x14ac:dyDescent="0.25">
      <c r="A205" t="s">
        <v>207</v>
      </c>
    </row>
    <row r="206" spans="1:1" x14ac:dyDescent="0.25">
      <c r="A206" t="s">
        <v>208</v>
      </c>
    </row>
    <row r="207" spans="1:1" x14ac:dyDescent="0.25">
      <c r="A207" t="s">
        <v>209</v>
      </c>
    </row>
    <row r="208" spans="1:1" x14ac:dyDescent="0.25">
      <c r="A208" t="s">
        <v>210</v>
      </c>
    </row>
    <row r="209" spans="1:1" x14ac:dyDescent="0.25">
      <c r="A209" t="s">
        <v>211</v>
      </c>
    </row>
    <row r="210" spans="1:1" x14ac:dyDescent="0.25">
      <c r="A210" t="s">
        <v>212</v>
      </c>
    </row>
    <row r="211" spans="1:1" x14ac:dyDescent="0.25">
      <c r="A211" t="s">
        <v>213</v>
      </c>
    </row>
    <row r="212" spans="1:1" x14ac:dyDescent="0.25">
      <c r="A212" t="s">
        <v>214</v>
      </c>
    </row>
    <row r="213" spans="1:1" x14ac:dyDescent="0.25">
      <c r="A213" t="s">
        <v>215</v>
      </c>
    </row>
    <row r="214" spans="1:1" x14ac:dyDescent="0.25">
      <c r="A214" t="s">
        <v>216</v>
      </c>
    </row>
    <row r="215" spans="1:1" x14ac:dyDescent="0.25">
      <c r="A215" t="s">
        <v>217</v>
      </c>
    </row>
    <row r="216" spans="1:1" x14ac:dyDescent="0.25">
      <c r="A216" t="s">
        <v>218</v>
      </c>
    </row>
    <row r="217" spans="1:1" x14ac:dyDescent="0.25">
      <c r="A217" t="s">
        <v>219</v>
      </c>
    </row>
    <row r="218" spans="1:1" x14ac:dyDescent="0.25">
      <c r="A218" t="s">
        <v>220</v>
      </c>
    </row>
    <row r="219" spans="1:1" x14ac:dyDescent="0.25">
      <c r="A219" t="s">
        <v>221</v>
      </c>
    </row>
    <row r="220" spans="1:1" x14ac:dyDescent="0.25">
      <c r="A220" t="s">
        <v>222</v>
      </c>
    </row>
    <row r="221" spans="1:1" x14ac:dyDescent="0.25">
      <c r="A221" t="s">
        <v>223</v>
      </c>
    </row>
    <row r="222" spans="1:1" x14ac:dyDescent="0.25">
      <c r="A222" t="s">
        <v>224</v>
      </c>
    </row>
    <row r="223" spans="1:1" x14ac:dyDescent="0.25">
      <c r="A223" t="s">
        <v>225</v>
      </c>
    </row>
    <row r="224" spans="1:1" x14ac:dyDescent="0.25">
      <c r="A224" t="s">
        <v>1451</v>
      </c>
    </row>
    <row r="225" spans="1:1" x14ac:dyDescent="0.25">
      <c r="A225" t="s">
        <v>226</v>
      </c>
    </row>
    <row r="226" spans="1:1" x14ac:dyDescent="0.25">
      <c r="A226" t="s">
        <v>227</v>
      </c>
    </row>
    <row r="227" spans="1:1" x14ac:dyDescent="0.25">
      <c r="A227" t="s">
        <v>228</v>
      </c>
    </row>
    <row r="228" spans="1:1" x14ac:dyDescent="0.25">
      <c r="A228" t="s">
        <v>229</v>
      </c>
    </row>
    <row r="229" spans="1:1" x14ac:dyDescent="0.25">
      <c r="A229" t="s">
        <v>230</v>
      </c>
    </row>
    <row r="230" spans="1:1" x14ac:dyDescent="0.25">
      <c r="A230" t="s">
        <v>231</v>
      </c>
    </row>
    <row r="231" spans="1:1" x14ac:dyDescent="0.25">
      <c r="A231" t="s">
        <v>232</v>
      </c>
    </row>
    <row r="232" spans="1:1" x14ac:dyDescent="0.25">
      <c r="A232" t="s">
        <v>233</v>
      </c>
    </row>
    <row r="233" spans="1:1" x14ac:dyDescent="0.25">
      <c r="A233" t="s">
        <v>234</v>
      </c>
    </row>
    <row r="234" spans="1:1" x14ac:dyDescent="0.25">
      <c r="A234" t="s">
        <v>235</v>
      </c>
    </row>
    <row r="235" spans="1:1" x14ac:dyDescent="0.25">
      <c r="A235" t="s">
        <v>236</v>
      </c>
    </row>
    <row r="236" spans="1:1" x14ac:dyDescent="0.25">
      <c r="A236" t="s">
        <v>237</v>
      </c>
    </row>
    <row r="237" spans="1:1" x14ac:dyDescent="0.25">
      <c r="A237" t="s">
        <v>238</v>
      </c>
    </row>
    <row r="238" spans="1:1" x14ac:dyDescent="0.25">
      <c r="A238" t="s">
        <v>239</v>
      </c>
    </row>
    <row r="239" spans="1:1" x14ac:dyDescent="0.25">
      <c r="A239" t="s">
        <v>240</v>
      </c>
    </row>
    <row r="240" spans="1:1" x14ac:dyDescent="0.25">
      <c r="A240" t="s">
        <v>241</v>
      </c>
    </row>
    <row r="241" spans="1:1" x14ac:dyDescent="0.25">
      <c r="A241" t="s">
        <v>242</v>
      </c>
    </row>
    <row r="242" spans="1:1" x14ac:dyDescent="0.25">
      <c r="A242" t="s">
        <v>243</v>
      </c>
    </row>
    <row r="243" spans="1:1" x14ac:dyDescent="0.25">
      <c r="A243" t="s">
        <v>1452</v>
      </c>
    </row>
    <row r="244" spans="1:1" x14ac:dyDescent="0.25">
      <c r="A244" t="s">
        <v>244</v>
      </c>
    </row>
    <row r="245" spans="1:1" x14ac:dyDescent="0.25">
      <c r="A245" t="s">
        <v>245</v>
      </c>
    </row>
    <row r="246" spans="1:1" x14ac:dyDescent="0.25">
      <c r="A246" t="s">
        <v>246</v>
      </c>
    </row>
    <row r="247" spans="1:1" x14ac:dyDescent="0.25">
      <c r="A247" t="s">
        <v>247</v>
      </c>
    </row>
    <row r="248" spans="1:1" x14ac:dyDescent="0.25">
      <c r="A248" t="s">
        <v>248</v>
      </c>
    </row>
    <row r="249" spans="1:1" x14ac:dyDescent="0.25">
      <c r="A249" t="s">
        <v>249</v>
      </c>
    </row>
    <row r="250" spans="1:1" x14ac:dyDescent="0.25">
      <c r="A250" t="s">
        <v>250</v>
      </c>
    </row>
    <row r="251" spans="1:1" x14ac:dyDescent="0.25">
      <c r="A251" t="s">
        <v>251</v>
      </c>
    </row>
    <row r="252" spans="1:1" x14ac:dyDescent="0.25">
      <c r="A252" t="s">
        <v>252</v>
      </c>
    </row>
    <row r="253" spans="1:1" x14ac:dyDescent="0.25">
      <c r="A253" t="s">
        <v>253</v>
      </c>
    </row>
    <row r="254" spans="1:1" x14ac:dyDescent="0.25">
      <c r="A254" t="s">
        <v>254</v>
      </c>
    </row>
    <row r="255" spans="1:1" x14ac:dyDescent="0.25">
      <c r="A255" t="s">
        <v>255</v>
      </c>
    </row>
    <row r="256" spans="1:1" x14ac:dyDescent="0.25">
      <c r="A256" t="s">
        <v>256</v>
      </c>
    </row>
    <row r="257" spans="1:1" x14ac:dyDescent="0.25">
      <c r="A257" t="s">
        <v>257</v>
      </c>
    </row>
    <row r="258" spans="1:1" x14ac:dyDescent="0.25">
      <c r="A258" t="s">
        <v>258</v>
      </c>
    </row>
    <row r="259" spans="1:1" x14ac:dyDescent="0.25">
      <c r="A259" t="s">
        <v>259</v>
      </c>
    </row>
    <row r="260" spans="1:1" x14ac:dyDescent="0.25">
      <c r="A260" t="s">
        <v>260</v>
      </c>
    </row>
    <row r="261" spans="1:1" x14ac:dyDescent="0.25">
      <c r="A261" t="s">
        <v>261</v>
      </c>
    </row>
    <row r="262" spans="1:1" x14ac:dyDescent="0.25">
      <c r="A262" t="s">
        <v>262</v>
      </c>
    </row>
    <row r="263" spans="1:1" x14ac:dyDescent="0.25">
      <c r="A263" t="s">
        <v>263</v>
      </c>
    </row>
    <row r="264" spans="1:1" x14ac:dyDescent="0.25">
      <c r="A264" t="s">
        <v>264</v>
      </c>
    </row>
    <row r="265" spans="1:1" x14ac:dyDescent="0.25">
      <c r="A265" t="s">
        <v>265</v>
      </c>
    </row>
    <row r="266" spans="1:1" x14ac:dyDescent="0.25">
      <c r="A266" t="s">
        <v>266</v>
      </c>
    </row>
    <row r="267" spans="1:1" x14ac:dyDescent="0.25">
      <c r="A267" t="s">
        <v>267</v>
      </c>
    </row>
    <row r="268" spans="1:1" x14ac:dyDescent="0.25">
      <c r="A268" t="s">
        <v>268</v>
      </c>
    </row>
    <row r="269" spans="1:1" x14ac:dyDescent="0.25">
      <c r="A269" t="s">
        <v>269</v>
      </c>
    </row>
    <row r="270" spans="1:1" x14ac:dyDescent="0.25">
      <c r="A270" t="s">
        <v>270</v>
      </c>
    </row>
    <row r="271" spans="1:1" x14ac:dyDescent="0.25">
      <c r="A271" t="s">
        <v>271</v>
      </c>
    </row>
    <row r="272" spans="1:1" x14ac:dyDescent="0.25">
      <c r="A272" t="s">
        <v>272</v>
      </c>
    </row>
    <row r="273" spans="1:1" x14ac:dyDescent="0.25">
      <c r="A273" t="s">
        <v>273</v>
      </c>
    </row>
    <row r="274" spans="1:1" x14ac:dyDescent="0.25">
      <c r="A274" t="s">
        <v>274</v>
      </c>
    </row>
    <row r="275" spans="1:1" x14ac:dyDescent="0.25">
      <c r="A275" t="s">
        <v>275</v>
      </c>
    </row>
    <row r="276" spans="1:1" x14ac:dyDescent="0.25">
      <c r="A276" t="s">
        <v>1453</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1454</v>
      </c>
    </row>
    <row r="291" spans="1:1" x14ac:dyDescent="0.25">
      <c r="A291" t="s">
        <v>289</v>
      </c>
    </row>
    <row r="292" spans="1:1" x14ac:dyDescent="0.25">
      <c r="A292" t="s">
        <v>290</v>
      </c>
    </row>
    <row r="293" spans="1:1" x14ac:dyDescent="0.25">
      <c r="A293" t="s">
        <v>291</v>
      </c>
    </row>
    <row r="294" spans="1:1" x14ac:dyDescent="0.25">
      <c r="A294" t="s">
        <v>1455</v>
      </c>
    </row>
    <row r="295" spans="1:1" x14ac:dyDescent="0.25">
      <c r="A295" t="s">
        <v>292</v>
      </c>
    </row>
    <row r="296" spans="1:1" x14ac:dyDescent="0.25">
      <c r="A296" t="s">
        <v>293</v>
      </c>
    </row>
    <row r="297" spans="1:1" x14ac:dyDescent="0.25">
      <c r="A297" t="s">
        <v>294</v>
      </c>
    </row>
    <row r="298" spans="1:1" x14ac:dyDescent="0.25">
      <c r="A298" t="s">
        <v>295</v>
      </c>
    </row>
    <row r="299" spans="1:1" x14ac:dyDescent="0.25">
      <c r="A299" t="s">
        <v>296</v>
      </c>
    </row>
    <row r="300" spans="1:1" x14ac:dyDescent="0.25">
      <c r="A300" t="s">
        <v>297</v>
      </c>
    </row>
    <row r="301" spans="1:1" x14ac:dyDescent="0.25">
      <c r="A301" t="s">
        <v>298</v>
      </c>
    </row>
    <row r="302" spans="1:1" x14ac:dyDescent="0.25">
      <c r="A302" t="s">
        <v>299</v>
      </c>
    </row>
    <row r="303" spans="1:1" x14ac:dyDescent="0.25">
      <c r="A303" t="s">
        <v>300</v>
      </c>
    </row>
    <row r="304" spans="1:1" x14ac:dyDescent="0.25">
      <c r="A304" t="s">
        <v>301</v>
      </c>
    </row>
    <row r="305" spans="1:1" x14ac:dyDescent="0.25">
      <c r="A305" t="s">
        <v>302</v>
      </c>
    </row>
    <row r="306" spans="1:1" x14ac:dyDescent="0.25">
      <c r="A306" t="s">
        <v>303</v>
      </c>
    </row>
    <row r="307" spans="1:1" x14ac:dyDescent="0.25">
      <c r="A307" t="s">
        <v>304</v>
      </c>
    </row>
    <row r="308" spans="1:1" x14ac:dyDescent="0.25">
      <c r="A308" t="s">
        <v>305</v>
      </c>
    </row>
    <row r="309" spans="1:1" x14ac:dyDescent="0.25">
      <c r="A309" t="s">
        <v>306</v>
      </c>
    </row>
    <row r="310" spans="1:1" x14ac:dyDescent="0.25">
      <c r="A310" t="s">
        <v>307</v>
      </c>
    </row>
    <row r="311" spans="1:1" x14ac:dyDescent="0.25">
      <c r="A311" t="s">
        <v>308</v>
      </c>
    </row>
    <row r="312" spans="1:1" x14ac:dyDescent="0.25">
      <c r="A312" t="s">
        <v>1456</v>
      </c>
    </row>
    <row r="313" spans="1:1" x14ac:dyDescent="0.25">
      <c r="A313" t="s">
        <v>309</v>
      </c>
    </row>
    <row r="314" spans="1:1" x14ac:dyDescent="0.25">
      <c r="A314" t="s">
        <v>310</v>
      </c>
    </row>
    <row r="315" spans="1:1" x14ac:dyDescent="0.25">
      <c r="A315" t="s">
        <v>311</v>
      </c>
    </row>
    <row r="316" spans="1:1" x14ac:dyDescent="0.25">
      <c r="A316" t="s">
        <v>312</v>
      </c>
    </row>
    <row r="317" spans="1:1" x14ac:dyDescent="0.25">
      <c r="A317" t="s">
        <v>313</v>
      </c>
    </row>
    <row r="318" spans="1:1" x14ac:dyDescent="0.25">
      <c r="A318" t="s">
        <v>314</v>
      </c>
    </row>
    <row r="319" spans="1:1" x14ac:dyDescent="0.25">
      <c r="A319" t="s">
        <v>315</v>
      </c>
    </row>
    <row r="320" spans="1:1" x14ac:dyDescent="0.25">
      <c r="A320" t="s">
        <v>316</v>
      </c>
    </row>
    <row r="321" spans="1:1" x14ac:dyDescent="0.25">
      <c r="A321" t="s">
        <v>317</v>
      </c>
    </row>
    <row r="322" spans="1:1" x14ac:dyDescent="0.25">
      <c r="A322" t="s">
        <v>318</v>
      </c>
    </row>
    <row r="323" spans="1:1" x14ac:dyDescent="0.25">
      <c r="A323" t="s">
        <v>319</v>
      </c>
    </row>
    <row r="324" spans="1:1" x14ac:dyDescent="0.25">
      <c r="A324" t="s">
        <v>320</v>
      </c>
    </row>
    <row r="325" spans="1:1" x14ac:dyDescent="0.25">
      <c r="A325" t="s">
        <v>321</v>
      </c>
    </row>
    <row r="326" spans="1:1" x14ac:dyDescent="0.25">
      <c r="A326" t="s">
        <v>322</v>
      </c>
    </row>
    <row r="327" spans="1:1" x14ac:dyDescent="0.25">
      <c r="A327" t="s">
        <v>323</v>
      </c>
    </row>
    <row r="328" spans="1:1" x14ac:dyDescent="0.25">
      <c r="A328" t="s">
        <v>324</v>
      </c>
    </row>
    <row r="329" spans="1:1" x14ac:dyDescent="0.25">
      <c r="A329" t="s">
        <v>1457</v>
      </c>
    </row>
    <row r="330" spans="1:1" x14ac:dyDescent="0.25">
      <c r="A330" t="s">
        <v>325</v>
      </c>
    </row>
    <row r="331" spans="1:1" x14ac:dyDescent="0.25">
      <c r="A331" t="s">
        <v>1458</v>
      </c>
    </row>
    <row r="332" spans="1:1" x14ac:dyDescent="0.25">
      <c r="A332" t="s">
        <v>326</v>
      </c>
    </row>
    <row r="333" spans="1:1" x14ac:dyDescent="0.25">
      <c r="A333" t="s">
        <v>327</v>
      </c>
    </row>
    <row r="334" spans="1:1" x14ac:dyDescent="0.25">
      <c r="A334" t="s">
        <v>328</v>
      </c>
    </row>
    <row r="335" spans="1:1" x14ac:dyDescent="0.25">
      <c r="A335" t="s">
        <v>329</v>
      </c>
    </row>
    <row r="336" spans="1:1" x14ac:dyDescent="0.25">
      <c r="A336" t="s">
        <v>330</v>
      </c>
    </row>
    <row r="337" spans="1:1" x14ac:dyDescent="0.25">
      <c r="A337" t="s">
        <v>331</v>
      </c>
    </row>
    <row r="338" spans="1:1" x14ac:dyDescent="0.25">
      <c r="A338" t="s">
        <v>332</v>
      </c>
    </row>
    <row r="339" spans="1:1" x14ac:dyDescent="0.25">
      <c r="A339" t="s">
        <v>333</v>
      </c>
    </row>
    <row r="340" spans="1:1" x14ac:dyDescent="0.25">
      <c r="A340" t="s">
        <v>334</v>
      </c>
    </row>
    <row r="341" spans="1:1" x14ac:dyDescent="0.25">
      <c r="A341" t="s">
        <v>335</v>
      </c>
    </row>
    <row r="342" spans="1:1" x14ac:dyDescent="0.25">
      <c r="A342" t="s">
        <v>336</v>
      </c>
    </row>
    <row r="343" spans="1:1" x14ac:dyDescent="0.25">
      <c r="A343" t="s">
        <v>337</v>
      </c>
    </row>
    <row r="344" spans="1:1" x14ac:dyDescent="0.25">
      <c r="A344" t="s">
        <v>338</v>
      </c>
    </row>
    <row r="345" spans="1:1" x14ac:dyDescent="0.25">
      <c r="A345" t="s">
        <v>339</v>
      </c>
    </row>
    <row r="346" spans="1:1" x14ac:dyDescent="0.25">
      <c r="A346" t="s">
        <v>340</v>
      </c>
    </row>
    <row r="347" spans="1:1" x14ac:dyDescent="0.25">
      <c r="A347" t="s">
        <v>341</v>
      </c>
    </row>
    <row r="348" spans="1:1" x14ac:dyDescent="0.25">
      <c r="A348" t="s">
        <v>342</v>
      </c>
    </row>
    <row r="349" spans="1:1" x14ac:dyDescent="0.25">
      <c r="A349" t="s">
        <v>343</v>
      </c>
    </row>
    <row r="350" spans="1:1" x14ac:dyDescent="0.25">
      <c r="A350" t="s">
        <v>344</v>
      </c>
    </row>
    <row r="351" spans="1:1" x14ac:dyDescent="0.25">
      <c r="A351" t="s">
        <v>345</v>
      </c>
    </row>
    <row r="352" spans="1:1" x14ac:dyDescent="0.25">
      <c r="A352" t="s">
        <v>346</v>
      </c>
    </row>
    <row r="353" spans="1:1" x14ac:dyDescent="0.25">
      <c r="A353" t="s">
        <v>347</v>
      </c>
    </row>
    <row r="354" spans="1:1" x14ac:dyDescent="0.25">
      <c r="A354" t="s">
        <v>348</v>
      </c>
    </row>
    <row r="355" spans="1:1" x14ac:dyDescent="0.25">
      <c r="A355" t="s">
        <v>349</v>
      </c>
    </row>
    <row r="356" spans="1:1" x14ac:dyDescent="0.25">
      <c r="A356" t="s">
        <v>350</v>
      </c>
    </row>
    <row r="357" spans="1:1" x14ac:dyDescent="0.25">
      <c r="A357" t="s">
        <v>351</v>
      </c>
    </row>
    <row r="358" spans="1:1" x14ac:dyDescent="0.25">
      <c r="A358" t="s">
        <v>352</v>
      </c>
    </row>
    <row r="359" spans="1:1" x14ac:dyDescent="0.25">
      <c r="A359" t="s">
        <v>353</v>
      </c>
    </row>
    <row r="360" spans="1:1" x14ac:dyDescent="0.25">
      <c r="A360" t="s">
        <v>354</v>
      </c>
    </row>
    <row r="361" spans="1:1" x14ac:dyDescent="0.25">
      <c r="A361" t="s">
        <v>355</v>
      </c>
    </row>
    <row r="362" spans="1:1" x14ac:dyDescent="0.25">
      <c r="A362" t="s">
        <v>356</v>
      </c>
    </row>
    <row r="363" spans="1:1" x14ac:dyDescent="0.25">
      <c r="A363" t="s">
        <v>357</v>
      </c>
    </row>
    <row r="364" spans="1:1" x14ac:dyDescent="0.25">
      <c r="A364" t="s">
        <v>358</v>
      </c>
    </row>
    <row r="365" spans="1:1" x14ac:dyDescent="0.25">
      <c r="A365" t="s">
        <v>359</v>
      </c>
    </row>
    <row r="366" spans="1:1" x14ac:dyDescent="0.25">
      <c r="A366" t="s">
        <v>360</v>
      </c>
    </row>
    <row r="367" spans="1:1" x14ac:dyDescent="0.25">
      <c r="A367" t="s">
        <v>361</v>
      </c>
    </row>
    <row r="368" spans="1:1" x14ac:dyDescent="0.25">
      <c r="A368" t="s">
        <v>362</v>
      </c>
    </row>
    <row r="369" spans="1:1" x14ac:dyDescent="0.25">
      <c r="A369" t="s">
        <v>363</v>
      </c>
    </row>
    <row r="370" spans="1:1" x14ac:dyDescent="0.25">
      <c r="A370" t="s">
        <v>364</v>
      </c>
    </row>
    <row r="371" spans="1:1" x14ac:dyDescent="0.25">
      <c r="A371" t="s">
        <v>365</v>
      </c>
    </row>
    <row r="372" spans="1:1" x14ac:dyDescent="0.25">
      <c r="A372" t="s">
        <v>366</v>
      </c>
    </row>
    <row r="373" spans="1:1" x14ac:dyDescent="0.25">
      <c r="A373" t="s">
        <v>367</v>
      </c>
    </row>
    <row r="374" spans="1:1" x14ac:dyDescent="0.25">
      <c r="A374" t="s">
        <v>368</v>
      </c>
    </row>
    <row r="375" spans="1:1" x14ac:dyDescent="0.25">
      <c r="A375" t="s">
        <v>369</v>
      </c>
    </row>
    <row r="376" spans="1:1" x14ac:dyDescent="0.25">
      <c r="A376" t="s">
        <v>370</v>
      </c>
    </row>
    <row r="377" spans="1:1" x14ac:dyDescent="0.25">
      <c r="A377" t="s">
        <v>371</v>
      </c>
    </row>
    <row r="378" spans="1:1" x14ac:dyDescent="0.25">
      <c r="A378" t="s">
        <v>372</v>
      </c>
    </row>
    <row r="379" spans="1:1" x14ac:dyDescent="0.25">
      <c r="A379" t="s">
        <v>373</v>
      </c>
    </row>
    <row r="380" spans="1:1" x14ac:dyDescent="0.25">
      <c r="A380" t="s">
        <v>374</v>
      </c>
    </row>
    <row r="381" spans="1:1" x14ac:dyDescent="0.25">
      <c r="A381" t="s">
        <v>375</v>
      </c>
    </row>
    <row r="382" spans="1:1" x14ac:dyDescent="0.25">
      <c r="A382" t="s">
        <v>376</v>
      </c>
    </row>
    <row r="383" spans="1:1" x14ac:dyDescent="0.25">
      <c r="A383" t="s">
        <v>377</v>
      </c>
    </row>
    <row r="384" spans="1:1" x14ac:dyDescent="0.25">
      <c r="A384" t="s">
        <v>378</v>
      </c>
    </row>
    <row r="385" spans="1:1" x14ac:dyDescent="0.25">
      <c r="A385" t="s">
        <v>379</v>
      </c>
    </row>
    <row r="386" spans="1:1" x14ac:dyDescent="0.25">
      <c r="A386" t="s">
        <v>380</v>
      </c>
    </row>
    <row r="387" spans="1:1" x14ac:dyDescent="0.25">
      <c r="A387" t="s">
        <v>381</v>
      </c>
    </row>
    <row r="388" spans="1:1" x14ac:dyDescent="0.25">
      <c r="A388" t="s">
        <v>382</v>
      </c>
    </row>
    <row r="389" spans="1:1" x14ac:dyDescent="0.25">
      <c r="A389" t="s">
        <v>383</v>
      </c>
    </row>
    <row r="390" spans="1:1" x14ac:dyDescent="0.25">
      <c r="A390" t="s">
        <v>384</v>
      </c>
    </row>
    <row r="391" spans="1:1" x14ac:dyDescent="0.25">
      <c r="A391" t="s">
        <v>385</v>
      </c>
    </row>
    <row r="392" spans="1:1" x14ac:dyDescent="0.25">
      <c r="A392" t="s">
        <v>386</v>
      </c>
    </row>
    <row r="393" spans="1:1" x14ac:dyDescent="0.25">
      <c r="A393" t="s">
        <v>387</v>
      </c>
    </row>
    <row r="394" spans="1:1" x14ac:dyDescent="0.25">
      <c r="A394" t="s">
        <v>388</v>
      </c>
    </row>
    <row r="395" spans="1:1" x14ac:dyDescent="0.25">
      <c r="A395" t="s">
        <v>389</v>
      </c>
    </row>
    <row r="396" spans="1:1" x14ac:dyDescent="0.25">
      <c r="A396" t="s">
        <v>390</v>
      </c>
    </row>
    <row r="397" spans="1:1" x14ac:dyDescent="0.25">
      <c r="A397" t="s">
        <v>391</v>
      </c>
    </row>
    <row r="398" spans="1:1" x14ac:dyDescent="0.25">
      <c r="A398" t="s">
        <v>392</v>
      </c>
    </row>
    <row r="399" spans="1:1" x14ac:dyDescent="0.25">
      <c r="A399" t="s">
        <v>393</v>
      </c>
    </row>
    <row r="400" spans="1:1" x14ac:dyDescent="0.25">
      <c r="A400" t="s">
        <v>394</v>
      </c>
    </row>
    <row r="401" spans="1:1" x14ac:dyDescent="0.25">
      <c r="A401" t="s">
        <v>395</v>
      </c>
    </row>
    <row r="402" spans="1:1" x14ac:dyDescent="0.25">
      <c r="A402" t="s">
        <v>396</v>
      </c>
    </row>
    <row r="403" spans="1:1" x14ac:dyDescent="0.25">
      <c r="A403" t="s">
        <v>397</v>
      </c>
    </row>
    <row r="404" spans="1:1" x14ac:dyDescent="0.25">
      <c r="A404" t="s">
        <v>398</v>
      </c>
    </row>
    <row r="405" spans="1:1" x14ac:dyDescent="0.25">
      <c r="A405" t="s">
        <v>399</v>
      </c>
    </row>
    <row r="406" spans="1:1" x14ac:dyDescent="0.25">
      <c r="A406" t="s">
        <v>400</v>
      </c>
    </row>
    <row r="407" spans="1:1" x14ac:dyDescent="0.25">
      <c r="A407" t="s">
        <v>401</v>
      </c>
    </row>
    <row r="408" spans="1:1" x14ac:dyDescent="0.25">
      <c r="A408" t="s">
        <v>402</v>
      </c>
    </row>
    <row r="409" spans="1:1" x14ac:dyDescent="0.25">
      <c r="A409" t="s">
        <v>403</v>
      </c>
    </row>
    <row r="410" spans="1:1" x14ac:dyDescent="0.25">
      <c r="A410" t="s">
        <v>404</v>
      </c>
    </row>
    <row r="411" spans="1:1" x14ac:dyDescent="0.25">
      <c r="A411" t="s">
        <v>405</v>
      </c>
    </row>
    <row r="412" spans="1:1" x14ac:dyDescent="0.25">
      <c r="A412" t="s">
        <v>406</v>
      </c>
    </row>
    <row r="413" spans="1:1" x14ac:dyDescent="0.25">
      <c r="A413" t="s">
        <v>407</v>
      </c>
    </row>
    <row r="414" spans="1:1" x14ac:dyDescent="0.25">
      <c r="A414" t="s">
        <v>408</v>
      </c>
    </row>
    <row r="415" spans="1:1" x14ac:dyDescent="0.25">
      <c r="A415" t="s">
        <v>409</v>
      </c>
    </row>
    <row r="416" spans="1:1" x14ac:dyDescent="0.25">
      <c r="A416" t="s">
        <v>410</v>
      </c>
    </row>
    <row r="417" spans="1:1" x14ac:dyDescent="0.25">
      <c r="A417" t="s">
        <v>411</v>
      </c>
    </row>
    <row r="418" spans="1:1" x14ac:dyDescent="0.25">
      <c r="A418" t="s">
        <v>412</v>
      </c>
    </row>
    <row r="419" spans="1:1" x14ac:dyDescent="0.25">
      <c r="A419" t="s">
        <v>413</v>
      </c>
    </row>
    <row r="420" spans="1:1" x14ac:dyDescent="0.25">
      <c r="A420" t="s">
        <v>414</v>
      </c>
    </row>
    <row r="421" spans="1:1" x14ac:dyDescent="0.25">
      <c r="A421" t="s">
        <v>415</v>
      </c>
    </row>
    <row r="422" spans="1:1" x14ac:dyDescent="0.25">
      <c r="A422" t="s">
        <v>416</v>
      </c>
    </row>
    <row r="423" spans="1:1" x14ac:dyDescent="0.25">
      <c r="A423" t="s">
        <v>417</v>
      </c>
    </row>
    <row r="424" spans="1:1" x14ac:dyDescent="0.25">
      <c r="A424" t="s">
        <v>418</v>
      </c>
    </row>
    <row r="425" spans="1:1" x14ac:dyDescent="0.25">
      <c r="A425" t="s">
        <v>419</v>
      </c>
    </row>
    <row r="426" spans="1:1" x14ac:dyDescent="0.25">
      <c r="A426" t="s">
        <v>420</v>
      </c>
    </row>
    <row r="427" spans="1:1" x14ac:dyDescent="0.25">
      <c r="A427" t="s">
        <v>421</v>
      </c>
    </row>
    <row r="428" spans="1:1" x14ac:dyDescent="0.25">
      <c r="A428" t="s">
        <v>422</v>
      </c>
    </row>
    <row r="429" spans="1:1" x14ac:dyDescent="0.25">
      <c r="A429" t="s">
        <v>423</v>
      </c>
    </row>
    <row r="430" spans="1:1" x14ac:dyDescent="0.25">
      <c r="A430" t="s">
        <v>424</v>
      </c>
    </row>
    <row r="431" spans="1:1" x14ac:dyDescent="0.25">
      <c r="A431" t="s">
        <v>425</v>
      </c>
    </row>
    <row r="432" spans="1:1" x14ac:dyDescent="0.25">
      <c r="A432" t="s">
        <v>426</v>
      </c>
    </row>
    <row r="433" spans="1:1" x14ac:dyDescent="0.25">
      <c r="A433" t="s">
        <v>427</v>
      </c>
    </row>
    <row r="434" spans="1:1" x14ac:dyDescent="0.25">
      <c r="A434" t="s">
        <v>428</v>
      </c>
    </row>
    <row r="435" spans="1:1" x14ac:dyDescent="0.25">
      <c r="A435" t="s">
        <v>429</v>
      </c>
    </row>
    <row r="436" spans="1:1" x14ac:dyDescent="0.25">
      <c r="A436" t="s">
        <v>430</v>
      </c>
    </row>
    <row r="437" spans="1:1" x14ac:dyDescent="0.25">
      <c r="A437" t="s">
        <v>431</v>
      </c>
    </row>
    <row r="438" spans="1:1" x14ac:dyDescent="0.25">
      <c r="A438" t="s">
        <v>432</v>
      </c>
    </row>
    <row r="439" spans="1:1" x14ac:dyDescent="0.25">
      <c r="A439" t="s">
        <v>433</v>
      </c>
    </row>
    <row r="440" spans="1:1" x14ac:dyDescent="0.25">
      <c r="A440" t="s">
        <v>434</v>
      </c>
    </row>
    <row r="441" spans="1:1" x14ac:dyDescent="0.25">
      <c r="A441" t="s">
        <v>435</v>
      </c>
    </row>
    <row r="442" spans="1:1" x14ac:dyDescent="0.25">
      <c r="A442" t="s">
        <v>436</v>
      </c>
    </row>
    <row r="443" spans="1:1" x14ac:dyDescent="0.25">
      <c r="A443" t="s">
        <v>437</v>
      </c>
    </row>
    <row r="444" spans="1:1" x14ac:dyDescent="0.25">
      <c r="A444" t="s">
        <v>438</v>
      </c>
    </row>
    <row r="445" spans="1:1" x14ac:dyDescent="0.25">
      <c r="A445" t="s">
        <v>439</v>
      </c>
    </row>
    <row r="446" spans="1:1" x14ac:dyDescent="0.25">
      <c r="A446" t="s">
        <v>440</v>
      </c>
    </row>
    <row r="447" spans="1:1" x14ac:dyDescent="0.25">
      <c r="A447" t="s">
        <v>441</v>
      </c>
    </row>
    <row r="448" spans="1:1" x14ac:dyDescent="0.25">
      <c r="A448" t="s">
        <v>442</v>
      </c>
    </row>
    <row r="449" spans="1:1" x14ac:dyDescent="0.25">
      <c r="A449" t="s">
        <v>443</v>
      </c>
    </row>
    <row r="450" spans="1:1" x14ac:dyDescent="0.25">
      <c r="A450" t="s">
        <v>444</v>
      </c>
    </row>
    <row r="451" spans="1:1" x14ac:dyDescent="0.25">
      <c r="A451" t="s">
        <v>445</v>
      </c>
    </row>
    <row r="452" spans="1:1" x14ac:dyDescent="0.25">
      <c r="A452" t="s">
        <v>446</v>
      </c>
    </row>
    <row r="453" spans="1:1" x14ac:dyDescent="0.25">
      <c r="A453" t="s">
        <v>447</v>
      </c>
    </row>
    <row r="454" spans="1:1" x14ac:dyDescent="0.25">
      <c r="A454" t="s">
        <v>448</v>
      </c>
    </row>
    <row r="455" spans="1:1" x14ac:dyDescent="0.25">
      <c r="A455" t="s">
        <v>449</v>
      </c>
    </row>
    <row r="456" spans="1:1" x14ac:dyDescent="0.25">
      <c r="A456" t="s">
        <v>450</v>
      </c>
    </row>
    <row r="457" spans="1:1" x14ac:dyDescent="0.25">
      <c r="A457" t="s">
        <v>451</v>
      </c>
    </row>
    <row r="458" spans="1:1" x14ac:dyDescent="0.25">
      <c r="A458" t="s">
        <v>452</v>
      </c>
    </row>
    <row r="459" spans="1:1" x14ac:dyDescent="0.25">
      <c r="A459" t="s">
        <v>453</v>
      </c>
    </row>
    <row r="460" spans="1:1" x14ac:dyDescent="0.25">
      <c r="A460" t="s">
        <v>454</v>
      </c>
    </row>
    <row r="461" spans="1:1" x14ac:dyDescent="0.25">
      <c r="A461" t="s">
        <v>455</v>
      </c>
    </row>
    <row r="462" spans="1:1" x14ac:dyDescent="0.25">
      <c r="A462" t="s">
        <v>456</v>
      </c>
    </row>
    <row r="463" spans="1:1" x14ac:dyDescent="0.25">
      <c r="A463" t="s">
        <v>456</v>
      </c>
    </row>
    <row r="464" spans="1:1" x14ac:dyDescent="0.25">
      <c r="A464" t="s">
        <v>456</v>
      </c>
    </row>
    <row r="465" spans="1:1" x14ac:dyDescent="0.25">
      <c r="A465" t="s">
        <v>456</v>
      </c>
    </row>
    <row r="466" spans="1:1" x14ac:dyDescent="0.25">
      <c r="A466" t="s">
        <v>456</v>
      </c>
    </row>
    <row r="467" spans="1:1" x14ac:dyDescent="0.25">
      <c r="A467" t="s">
        <v>456</v>
      </c>
    </row>
    <row r="468" spans="1:1" x14ac:dyDescent="0.25">
      <c r="A468" t="s">
        <v>457</v>
      </c>
    </row>
    <row r="469" spans="1:1" x14ac:dyDescent="0.25">
      <c r="A469" t="s">
        <v>458</v>
      </c>
    </row>
    <row r="470" spans="1:1" x14ac:dyDescent="0.25">
      <c r="A470" t="s">
        <v>459</v>
      </c>
    </row>
    <row r="471" spans="1:1" x14ac:dyDescent="0.25">
      <c r="A471" t="s">
        <v>460</v>
      </c>
    </row>
    <row r="472" spans="1:1" x14ac:dyDescent="0.25">
      <c r="A472" t="s">
        <v>461</v>
      </c>
    </row>
    <row r="473" spans="1:1" x14ac:dyDescent="0.25">
      <c r="A473" t="s">
        <v>462</v>
      </c>
    </row>
    <row r="474" spans="1:1" x14ac:dyDescent="0.25">
      <c r="A474" t="s">
        <v>463</v>
      </c>
    </row>
    <row r="475" spans="1:1" x14ac:dyDescent="0.25">
      <c r="A475" t="s">
        <v>464</v>
      </c>
    </row>
    <row r="476" spans="1:1" x14ac:dyDescent="0.25">
      <c r="A476" t="s">
        <v>465</v>
      </c>
    </row>
    <row r="477" spans="1:1" x14ac:dyDescent="0.25">
      <c r="A477" t="s">
        <v>466</v>
      </c>
    </row>
    <row r="478" spans="1:1" x14ac:dyDescent="0.25">
      <c r="A478" t="s">
        <v>467</v>
      </c>
    </row>
    <row r="479" spans="1:1" x14ac:dyDescent="0.25">
      <c r="A479" t="s">
        <v>468</v>
      </c>
    </row>
    <row r="480" spans="1:1" x14ac:dyDescent="0.25">
      <c r="A480" t="s">
        <v>469</v>
      </c>
    </row>
    <row r="481" spans="1:1" x14ac:dyDescent="0.25">
      <c r="A481" t="s">
        <v>470</v>
      </c>
    </row>
    <row r="482" spans="1:1" x14ac:dyDescent="0.25">
      <c r="A482" t="s">
        <v>471</v>
      </c>
    </row>
    <row r="483" spans="1:1" x14ac:dyDescent="0.25">
      <c r="A483" t="s">
        <v>472</v>
      </c>
    </row>
    <row r="484" spans="1:1" x14ac:dyDescent="0.25">
      <c r="A484" t="s">
        <v>473</v>
      </c>
    </row>
    <row r="485" spans="1:1" x14ac:dyDescent="0.25">
      <c r="A485" t="s">
        <v>474</v>
      </c>
    </row>
    <row r="486" spans="1:1" x14ac:dyDescent="0.25">
      <c r="A486" t="s">
        <v>475</v>
      </c>
    </row>
    <row r="487" spans="1:1" x14ac:dyDescent="0.25">
      <c r="A487" t="s">
        <v>476</v>
      </c>
    </row>
    <row r="488" spans="1:1" x14ac:dyDescent="0.25">
      <c r="A488" t="s">
        <v>477</v>
      </c>
    </row>
    <row r="489" spans="1:1" x14ac:dyDescent="0.25">
      <c r="A489" t="s">
        <v>478</v>
      </c>
    </row>
    <row r="490" spans="1:1" x14ac:dyDescent="0.25">
      <c r="A490" t="s">
        <v>1459</v>
      </c>
    </row>
    <row r="491" spans="1:1" x14ac:dyDescent="0.25">
      <c r="A491" t="s">
        <v>479</v>
      </c>
    </row>
    <row r="492" spans="1:1" x14ac:dyDescent="0.25">
      <c r="A492" t="s">
        <v>480</v>
      </c>
    </row>
    <row r="493" spans="1:1" x14ac:dyDescent="0.25">
      <c r="A493" t="s">
        <v>481</v>
      </c>
    </row>
    <row r="494" spans="1:1" x14ac:dyDescent="0.25">
      <c r="A494" t="s">
        <v>482</v>
      </c>
    </row>
    <row r="495" spans="1:1" x14ac:dyDescent="0.25">
      <c r="A495" t="s">
        <v>483</v>
      </c>
    </row>
    <row r="496" spans="1:1" x14ac:dyDescent="0.25">
      <c r="A496" t="s">
        <v>484</v>
      </c>
    </row>
    <row r="497" spans="1:1" x14ac:dyDescent="0.25">
      <c r="A497" t="s">
        <v>485</v>
      </c>
    </row>
    <row r="498" spans="1:1" x14ac:dyDescent="0.25">
      <c r="A498" t="s">
        <v>486</v>
      </c>
    </row>
    <row r="499" spans="1:1" x14ac:dyDescent="0.25">
      <c r="A499" t="s">
        <v>487</v>
      </c>
    </row>
    <row r="500" spans="1:1" x14ac:dyDescent="0.25">
      <c r="A500" t="s">
        <v>488</v>
      </c>
    </row>
    <row r="501" spans="1:1" x14ac:dyDescent="0.25">
      <c r="A501" t="s">
        <v>489</v>
      </c>
    </row>
    <row r="502" spans="1:1" x14ac:dyDescent="0.25">
      <c r="A502" t="s">
        <v>490</v>
      </c>
    </row>
    <row r="503" spans="1:1" x14ac:dyDescent="0.25">
      <c r="A503" t="s">
        <v>491</v>
      </c>
    </row>
    <row r="504" spans="1:1" x14ac:dyDescent="0.25">
      <c r="A504" t="s">
        <v>492</v>
      </c>
    </row>
    <row r="505" spans="1:1" x14ac:dyDescent="0.25">
      <c r="A505" t="s">
        <v>493</v>
      </c>
    </row>
    <row r="506" spans="1:1" x14ac:dyDescent="0.25">
      <c r="A506" t="s">
        <v>494</v>
      </c>
    </row>
    <row r="507" spans="1:1" x14ac:dyDescent="0.25">
      <c r="A507" t="s">
        <v>495</v>
      </c>
    </row>
    <row r="508" spans="1:1" x14ac:dyDescent="0.25">
      <c r="A508" t="s">
        <v>496</v>
      </c>
    </row>
    <row r="509" spans="1:1" x14ac:dyDescent="0.25">
      <c r="A509" t="s">
        <v>497</v>
      </c>
    </row>
    <row r="510" spans="1:1" x14ac:dyDescent="0.25">
      <c r="A510" t="s">
        <v>498</v>
      </c>
    </row>
    <row r="511" spans="1:1" x14ac:dyDescent="0.25">
      <c r="A511" t="s">
        <v>499</v>
      </c>
    </row>
    <row r="512" spans="1:1" x14ac:dyDescent="0.25">
      <c r="A512" t="s">
        <v>1460</v>
      </c>
    </row>
    <row r="513" spans="1:1" x14ac:dyDescent="0.25">
      <c r="A513" t="s">
        <v>500</v>
      </c>
    </row>
    <row r="514" spans="1:1" x14ac:dyDescent="0.25">
      <c r="A514" t="s">
        <v>501</v>
      </c>
    </row>
    <row r="515" spans="1:1" x14ac:dyDescent="0.25">
      <c r="A515" t="s">
        <v>502</v>
      </c>
    </row>
    <row r="516" spans="1:1" x14ac:dyDescent="0.25">
      <c r="A516" t="s">
        <v>503</v>
      </c>
    </row>
    <row r="517" spans="1:1" x14ac:dyDescent="0.25">
      <c r="A517" t="s">
        <v>504</v>
      </c>
    </row>
    <row r="518" spans="1:1" x14ac:dyDescent="0.25">
      <c r="A518" t="s">
        <v>505</v>
      </c>
    </row>
    <row r="519" spans="1:1" x14ac:dyDescent="0.25">
      <c r="A519" t="s">
        <v>506</v>
      </c>
    </row>
    <row r="520" spans="1:1" x14ac:dyDescent="0.25">
      <c r="A520" t="s">
        <v>507</v>
      </c>
    </row>
    <row r="521" spans="1:1" x14ac:dyDescent="0.25">
      <c r="A521" t="s">
        <v>508</v>
      </c>
    </row>
    <row r="522" spans="1:1" x14ac:dyDescent="0.25">
      <c r="A522" t="s">
        <v>509</v>
      </c>
    </row>
    <row r="523" spans="1:1" x14ac:dyDescent="0.25">
      <c r="A523" t="s">
        <v>510</v>
      </c>
    </row>
    <row r="524" spans="1:1" x14ac:dyDescent="0.25">
      <c r="A524" t="s">
        <v>1461</v>
      </c>
    </row>
    <row r="525" spans="1:1" x14ac:dyDescent="0.25">
      <c r="A525" t="s">
        <v>511</v>
      </c>
    </row>
    <row r="526" spans="1:1" x14ac:dyDescent="0.25">
      <c r="A526" t="s">
        <v>512</v>
      </c>
    </row>
    <row r="527" spans="1:1" x14ac:dyDescent="0.25">
      <c r="A527" t="s">
        <v>513</v>
      </c>
    </row>
    <row r="528" spans="1:1" x14ac:dyDescent="0.25">
      <c r="A528" t="s">
        <v>514</v>
      </c>
    </row>
    <row r="529" spans="1:1" x14ac:dyDescent="0.25">
      <c r="A529" t="s">
        <v>515</v>
      </c>
    </row>
    <row r="530" spans="1:1" x14ac:dyDescent="0.25">
      <c r="A530" t="s">
        <v>516</v>
      </c>
    </row>
    <row r="531" spans="1:1" x14ac:dyDescent="0.25">
      <c r="A531" t="s">
        <v>517</v>
      </c>
    </row>
    <row r="532" spans="1:1" x14ac:dyDescent="0.25">
      <c r="A532" t="s">
        <v>518</v>
      </c>
    </row>
    <row r="533" spans="1:1" x14ac:dyDescent="0.25">
      <c r="A533" t="s">
        <v>519</v>
      </c>
    </row>
    <row r="534" spans="1:1" x14ac:dyDescent="0.25">
      <c r="A534" t="s">
        <v>520</v>
      </c>
    </row>
    <row r="535" spans="1:1" x14ac:dyDescent="0.25">
      <c r="A535" t="s">
        <v>521</v>
      </c>
    </row>
    <row r="536" spans="1:1" x14ac:dyDescent="0.25">
      <c r="A536" t="s">
        <v>522</v>
      </c>
    </row>
    <row r="537" spans="1:1" x14ac:dyDescent="0.25">
      <c r="A537" t="s">
        <v>523</v>
      </c>
    </row>
    <row r="538" spans="1:1" x14ac:dyDescent="0.25">
      <c r="A538" t="s">
        <v>524</v>
      </c>
    </row>
    <row r="539" spans="1:1" x14ac:dyDescent="0.25">
      <c r="A539" t="s">
        <v>525</v>
      </c>
    </row>
    <row r="540" spans="1:1" x14ac:dyDescent="0.25">
      <c r="A540" t="s">
        <v>526</v>
      </c>
    </row>
    <row r="541" spans="1:1" x14ac:dyDescent="0.25">
      <c r="A541" t="s">
        <v>527</v>
      </c>
    </row>
    <row r="542" spans="1:1" x14ac:dyDescent="0.25">
      <c r="A542" t="s">
        <v>528</v>
      </c>
    </row>
    <row r="543" spans="1:1" x14ac:dyDescent="0.25">
      <c r="A543" t="s">
        <v>529</v>
      </c>
    </row>
    <row r="544" spans="1:1" x14ac:dyDescent="0.25">
      <c r="A544" t="s">
        <v>530</v>
      </c>
    </row>
    <row r="545" spans="1:1" x14ac:dyDescent="0.25">
      <c r="A545" t="s">
        <v>531</v>
      </c>
    </row>
    <row r="546" spans="1:1" x14ac:dyDescent="0.25">
      <c r="A546" t="s">
        <v>532</v>
      </c>
    </row>
    <row r="547" spans="1:1" x14ac:dyDescent="0.25">
      <c r="A547" t="s">
        <v>533</v>
      </c>
    </row>
    <row r="548" spans="1:1" x14ac:dyDescent="0.25">
      <c r="A548" t="s">
        <v>534</v>
      </c>
    </row>
    <row r="549" spans="1:1" x14ac:dyDescent="0.25">
      <c r="A549" t="s">
        <v>535</v>
      </c>
    </row>
    <row r="550" spans="1:1" x14ac:dyDescent="0.25">
      <c r="A550" t="s">
        <v>536</v>
      </c>
    </row>
    <row r="551" spans="1:1" x14ac:dyDescent="0.25">
      <c r="A551" t="s">
        <v>537</v>
      </c>
    </row>
    <row r="552" spans="1:1" x14ac:dyDescent="0.25">
      <c r="A552" t="s">
        <v>538</v>
      </c>
    </row>
    <row r="553" spans="1:1" x14ac:dyDescent="0.25">
      <c r="A553" t="s">
        <v>539</v>
      </c>
    </row>
    <row r="554" spans="1:1" x14ac:dyDescent="0.25">
      <c r="A554" t="s">
        <v>540</v>
      </c>
    </row>
    <row r="555" spans="1:1" x14ac:dyDescent="0.25">
      <c r="A555" t="s">
        <v>541</v>
      </c>
    </row>
    <row r="556" spans="1:1" x14ac:dyDescent="0.25">
      <c r="A556" t="s">
        <v>542</v>
      </c>
    </row>
    <row r="557" spans="1:1" x14ac:dyDescent="0.25">
      <c r="A557" t="s">
        <v>543</v>
      </c>
    </row>
    <row r="558" spans="1:1" x14ac:dyDescent="0.25">
      <c r="A558" t="s">
        <v>544</v>
      </c>
    </row>
    <row r="559" spans="1:1" x14ac:dyDescent="0.25">
      <c r="A559" t="s">
        <v>545</v>
      </c>
    </row>
    <row r="560" spans="1:1" x14ac:dyDescent="0.25">
      <c r="A560" t="s">
        <v>546</v>
      </c>
    </row>
    <row r="561" spans="1:1" x14ac:dyDescent="0.25">
      <c r="A561" t="s">
        <v>1462</v>
      </c>
    </row>
    <row r="562" spans="1:1" x14ac:dyDescent="0.25">
      <c r="A562" t="s">
        <v>547</v>
      </c>
    </row>
    <row r="563" spans="1:1" x14ac:dyDescent="0.25">
      <c r="A563" t="s">
        <v>548</v>
      </c>
    </row>
    <row r="564" spans="1:1" x14ac:dyDescent="0.25">
      <c r="A564" t="s">
        <v>549</v>
      </c>
    </row>
    <row r="565" spans="1:1" x14ac:dyDescent="0.25">
      <c r="A565" t="s">
        <v>550</v>
      </c>
    </row>
    <row r="566" spans="1:1" x14ac:dyDescent="0.25">
      <c r="A566" t="s">
        <v>551</v>
      </c>
    </row>
    <row r="567" spans="1:1" x14ac:dyDescent="0.25">
      <c r="A567" t="s">
        <v>552</v>
      </c>
    </row>
    <row r="568" spans="1:1" x14ac:dyDescent="0.25">
      <c r="A568" t="s">
        <v>553</v>
      </c>
    </row>
    <row r="569" spans="1:1" x14ac:dyDescent="0.25">
      <c r="A569" t="s">
        <v>554</v>
      </c>
    </row>
    <row r="570" spans="1:1" x14ac:dyDescent="0.25">
      <c r="A570" t="s">
        <v>555</v>
      </c>
    </row>
    <row r="571" spans="1:1" x14ac:dyDescent="0.25">
      <c r="A571" t="s">
        <v>556</v>
      </c>
    </row>
    <row r="572" spans="1:1" x14ac:dyDescent="0.25">
      <c r="A572" t="s">
        <v>557</v>
      </c>
    </row>
    <row r="573" spans="1:1" x14ac:dyDescent="0.25">
      <c r="A573" t="s">
        <v>558</v>
      </c>
    </row>
    <row r="574" spans="1:1" x14ac:dyDescent="0.25">
      <c r="A574" t="s">
        <v>559</v>
      </c>
    </row>
    <row r="575" spans="1:1" x14ac:dyDescent="0.25">
      <c r="A575" t="s">
        <v>560</v>
      </c>
    </row>
    <row r="576" spans="1:1" x14ac:dyDescent="0.25">
      <c r="A576" t="s">
        <v>561</v>
      </c>
    </row>
    <row r="577" spans="1:1" x14ac:dyDescent="0.25">
      <c r="A577" t="s">
        <v>562</v>
      </c>
    </row>
    <row r="578" spans="1:1" x14ac:dyDescent="0.25">
      <c r="A578" t="s">
        <v>563</v>
      </c>
    </row>
    <row r="579" spans="1:1" x14ac:dyDescent="0.25">
      <c r="A579" t="s">
        <v>564</v>
      </c>
    </row>
    <row r="580" spans="1:1" x14ac:dyDescent="0.25">
      <c r="A580" t="s">
        <v>565</v>
      </c>
    </row>
    <row r="581" spans="1:1" x14ac:dyDescent="0.25">
      <c r="A581" t="s">
        <v>566</v>
      </c>
    </row>
    <row r="582" spans="1:1" x14ac:dyDescent="0.25">
      <c r="A582" t="s">
        <v>567</v>
      </c>
    </row>
    <row r="583" spans="1:1" x14ac:dyDescent="0.25">
      <c r="A583" t="s">
        <v>568</v>
      </c>
    </row>
    <row r="584" spans="1:1" x14ac:dyDescent="0.25">
      <c r="A584" t="s">
        <v>569</v>
      </c>
    </row>
    <row r="585" spans="1:1" x14ac:dyDescent="0.25">
      <c r="A585" t="s">
        <v>570</v>
      </c>
    </row>
    <row r="586" spans="1:1" x14ac:dyDescent="0.25">
      <c r="A586" t="s">
        <v>571</v>
      </c>
    </row>
    <row r="587" spans="1:1" x14ac:dyDescent="0.25">
      <c r="A587" t="s">
        <v>572</v>
      </c>
    </row>
    <row r="588" spans="1:1" x14ac:dyDescent="0.25">
      <c r="A588" t="s">
        <v>573</v>
      </c>
    </row>
    <row r="589" spans="1:1" x14ac:dyDescent="0.25">
      <c r="A589" t="s">
        <v>574</v>
      </c>
    </row>
    <row r="590" spans="1:1" x14ac:dyDescent="0.25">
      <c r="A590" t="s">
        <v>575</v>
      </c>
    </row>
    <row r="591" spans="1:1" x14ac:dyDescent="0.25">
      <c r="A591" t="s">
        <v>576</v>
      </c>
    </row>
    <row r="592" spans="1:1" x14ac:dyDescent="0.25">
      <c r="A592" t="s">
        <v>577</v>
      </c>
    </row>
    <row r="593" spans="1:1" x14ac:dyDescent="0.25">
      <c r="A593" t="s">
        <v>578</v>
      </c>
    </row>
    <row r="594" spans="1:1" x14ac:dyDescent="0.25">
      <c r="A594" t="s">
        <v>579</v>
      </c>
    </row>
    <row r="595" spans="1:1" x14ac:dyDescent="0.25">
      <c r="A595" t="s">
        <v>580</v>
      </c>
    </row>
    <row r="596" spans="1:1" x14ac:dyDescent="0.25">
      <c r="A596" t="s">
        <v>581</v>
      </c>
    </row>
    <row r="597" spans="1:1" x14ac:dyDescent="0.25">
      <c r="A597" t="s">
        <v>582</v>
      </c>
    </row>
    <row r="598" spans="1:1" x14ac:dyDescent="0.25">
      <c r="A598" t="s">
        <v>583</v>
      </c>
    </row>
    <row r="599" spans="1:1" x14ac:dyDescent="0.25">
      <c r="A599" t="s">
        <v>584</v>
      </c>
    </row>
    <row r="600" spans="1:1" x14ac:dyDescent="0.25">
      <c r="A600" t="s">
        <v>585</v>
      </c>
    </row>
    <row r="601" spans="1:1" x14ac:dyDescent="0.25">
      <c r="A601" t="s">
        <v>586</v>
      </c>
    </row>
    <row r="602" spans="1:1" x14ac:dyDescent="0.25">
      <c r="A602" t="s">
        <v>587</v>
      </c>
    </row>
    <row r="603" spans="1:1" x14ac:dyDescent="0.25">
      <c r="A603" t="s">
        <v>588</v>
      </c>
    </row>
    <row r="604" spans="1:1" x14ac:dyDescent="0.25">
      <c r="A604" t="s">
        <v>589</v>
      </c>
    </row>
    <row r="605" spans="1:1" x14ac:dyDescent="0.25">
      <c r="A605" t="s">
        <v>590</v>
      </c>
    </row>
    <row r="606" spans="1:1" x14ac:dyDescent="0.25">
      <c r="A606" t="s">
        <v>591</v>
      </c>
    </row>
    <row r="607" spans="1:1" x14ac:dyDescent="0.25">
      <c r="A607" t="s">
        <v>592</v>
      </c>
    </row>
    <row r="608" spans="1:1" x14ac:dyDescent="0.25">
      <c r="A608" t="s">
        <v>593</v>
      </c>
    </row>
    <row r="609" spans="1:1" x14ac:dyDescent="0.25">
      <c r="A609" t="s">
        <v>594</v>
      </c>
    </row>
    <row r="610" spans="1:1" x14ac:dyDescent="0.25">
      <c r="A610" t="s">
        <v>595</v>
      </c>
    </row>
    <row r="611" spans="1:1" x14ac:dyDescent="0.25">
      <c r="A611" t="s">
        <v>596</v>
      </c>
    </row>
    <row r="612" spans="1:1" x14ac:dyDescent="0.25">
      <c r="A612" t="s">
        <v>597</v>
      </c>
    </row>
    <row r="613" spans="1:1" x14ac:dyDescent="0.25">
      <c r="A613" t="s">
        <v>598</v>
      </c>
    </row>
    <row r="614" spans="1:1" x14ac:dyDescent="0.25">
      <c r="A614" t="s">
        <v>599</v>
      </c>
    </row>
    <row r="615" spans="1:1" x14ac:dyDescent="0.25">
      <c r="A615" t="s">
        <v>600</v>
      </c>
    </row>
    <row r="616" spans="1:1" x14ac:dyDescent="0.25">
      <c r="A616" t="s">
        <v>601</v>
      </c>
    </row>
    <row r="617" spans="1:1" x14ac:dyDescent="0.25">
      <c r="A617" t="s">
        <v>1463</v>
      </c>
    </row>
    <row r="618" spans="1:1" x14ac:dyDescent="0.25">
      <c r="A618" t="s">
        <v>602</v>
      </c>
    </row>
    <row r="619" spans="1:1" x14ac:dyDescent="0.25">
      <c r="A619" t="s">
        <v>603</v>
      </c>
    </row>
    <row r="620" spans="1:1" x14ac:dyDescent="0.25">
      <c r="A620" t="s">
        <v>604</v>
      </c>
    </row>
    <row r="621" spans="1:1" x14ac:dyDescent="0.25">
      <c r="A621" t="s">
        <v>605</v>
      </c>
    </row>
    <row r="622" spans="1:1" x14ac:dyDescent="0.25">
      <c r="A622" t="s">
        <v>606</v>
      </c>
    </row>
    <row r="623" spans="1:1" x14ac:dyDescent="0.25">
      <c r="A623" t="s">
        <v>607</v>
      </c>
    </row>
    <row r="624" spans="1:1" x14ac:dyDescent="0.25">
      <c r="A624" t="s">
        <v>608</v>
      </c>
    </row>
    <row r="625" spans="1:1" x14ac:dyDescent="0.25">
      <c r="A625" t="s">
        <v>609</v>
      </c>
    </row>
    <row r="626" spans="1:1" x14ac:dyDescent="0.25">
      <c r="A626" t="s">
        <v>610</v>
      </c>
    </row>
    <row r="627" spans="1:1" x14ac:dyDescent="0.25">
      <c r="A627" t="s">
        <v>611</v>
      </c>
    </row>
    <row r="628" spans="1:1" x14ac:dyDescent="0.25">
      <c r="A628" t="s">
        <v>612</v>
      </c>
    </row>
    <row r="629" spans="1:1" x14ac:dyDescent="0.25">
      <c r="A629" t="s">
        <v>613</v>
      </c>
    </row>
    <row r="630" spans="1:1" x14ac:dyDescent="0.25">
      <c r="A630" t="s">
        <v>1343</v>
      </c>
    </row>
    <row r="631" spans="1:1" x14ac:dyDescent="0.25">
      <c r="A631" t="s">
        <v>614</v>
      </c>
    </row>
    <row r="632" spans="1:1" x14ac:dyDescent="0.25">
      <c r="A632" t="s">
        <v>1464</v>
      </c>
    </row>
    <row r="633" spans="1:1" x14ac:dyDescent="0.25">
      <c r="A633" t="s">
        <v>615</v>
      </c>
    </row>
    <row r="634" spans="1:1" x14ac:dyDescent="0.25">
      <c r="A634" t="s">
        <v>616</v>
      </c>
    </row>
    <row r="635" spans="1:1" x14ac:dyDescent="0.25">
      <c r="A635" t="s">
        <v>617</v>
      </c>
    </row>
  </sheetData>
  <pageMargins left="0.7" right="0.7" top="0.78740157499999996" bottom="0.78740157499999996"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Z66"/>
  <sheetViews>
    <sheetView workbookViewId="0">
      <selection activeCell="B2" sqref="B2"/>
    </sheetView>
  </sheetViews>
  <sheetFormatPr defaultRowHeight="15" x14ac:dyDescent="0.25"/>
  <cols>
    <col min="1" max="24" width="8.7109375" customWidth="1"/>
  </cols>
  <sheetData>
    <row r="1" spans="1:26" ht="26.45" customHeight="1" x14ac:dyDescent="0.25">
      <c r="A1" s="61" t="s">
        <v>618</v>
      </c>
      <c r="B1" s="62" t="s">
        <v>619</v>
      </c>
      <c r="C1" s="62"/>
      <c r="D1" s="62"/>
      <c r="E1" s="62"/>
      <c r="F1" s="62"/>
      <c r="G1" s="62"/>
      <c r="H1" s="62"/>
      <c r="I1" s="62"/>
      <c r="J1" s="62"/>
      <c r="K1" s="62"/>
      <c r="L1" s="62"/>
      <c r="M1" s="62"/>
      <c r="N1" s="62"/>
      <c r="O1" s="62"/>
      <c r="P1" s="62"/>
      <c r="Q1" s="62"/>
      <c r="R1" s="62"/>
      <c r="S1" s="62"/>
      <c r="T1" s="62"/>
      <c r="U1" s="62"/>
      <c r="V1" s="62"/>
      <c r="W1" s="62"/>
      <c r="X1" s="62"/>
      <c r="Y1" s="1"/>
    </row>
    <row r="2" spans="1:26" ht="26.45" customHeight="1" x14ac:dyDescent="0.25">
      <c r="A2" s="61"/>
      <c r="B2" s="62" t="s">
        <v>620</v>
      </c>
      <c r="C2" s="62"/>
      <c r="D2" s="62"/>
      <c r="E2" s="62"/>
      <c r="F2" s="62"/>
      <c r="G2" s="62"/>
      <c r="H2" s="62"/>
      <c r="I2" s="62"/>
      <c r="J2" s="62"/>
      <c r="K2" s="62"/>
      <c r="L2" s="62"/>
      <c r="M2" s="62"/>
      <c r="N2" s="62"/>
      <c r="O2" s="62"/>
      <c r="P2" s="62"/>
      <c r="Q2" s="62"/>
      <c r="R2" s="62"/>
      <c r="S2" s="62"/>
      <c r="T2" s="62"/>
      <c r="U2" s="62"/>
      <c r="V2" s="62"/>
      <c r="W2" s="62"/>
      <c r="X2" s="62"/>
    </row>
    <row r="3" spans="1:26" x14ac:dyDescent="0.25">
      <c r="A3" s="61"/>
      <c r="B3" s="2">
        <v>3</v>
      </c>
      <c r="C3" s="2">
        <v>4</v>
      </c>
      <c r="D3" s="2">
        <v>5</v>
      </c>
      <c r="E3" s="2">
        <v>6</v>
      </c>
      <c r="F3" s="2">
        <v>7</v>
      </c>
      <c r="G3" s="2">
        <v>8</v>
      </c>
      <c r="H3" s="2">
        <v>9</v>
      </c>
      <c r="I3" s="2">
        <v>10</v>
      </c>
      <c r="J3" s="2">
        <v>11</v>
      </c>
      <c r="K3" s="2">
        <v>12</v>
      </c>
      <c r="L3" s="2">
        <v>13</v>
      </c>
      <c r="M3" s="2">
        <v>14</v>
      </c>
      <c r="N3" s="2">
        <v>15</v>
      </c>
      <c r="O3" s="2">
        <v>16</v>
      </c>
      <c r="P3" s="2">
        <v>17</v>
      </c>
      <c r="Q3" s="2">
        <v>18</v>
      </c>
      <c r="R3" s="2">
        <v>19</v>
      </c>
      <c r="S3" s="2">
        <v>20</v>
      </c>
      <c r="T3" s="2">
        <v>21</v>
      </c>
      <c r="U3" s="2">
        <v>22</v>
      </c>
      <c r="V3" s="2">
        <v>23</v>
      </c>
      <c r="W3" s="2">
        <v>24</v>
      </c>
      <c r="X3" s="2">
        <v>25</v>
      </c>
    </row>
    <row r="4" spans="1:26" x14ac:dyDescent="0.25">
      <c r="A4" s="2">
        <v>3</v>
      </c>
      <c r="B4" s="3">
        <v>14</v>
      </c>
      <c r="C4" s="3">
        <v>25</v>
      </c>
      <c r="D4" s="3">
        <v>39</v>
      </c>
      <c r="E4" s="3">
        <v>57</v>
      </c>
      <c r="F4" s="3">
        <v>77</v>
      </c>
      <c r="G4" s="3">
        <v>101</v>
      </c>
      <c r="H4" s="3">
        <v>127</v>
      </c>
      <c r="I4" s="3">
        <v>157</v>
      </c>
      <c r="J4" s="3">
        <v>190</v>
      </c>
      <c r="K4" s="3">
        <v>226</v>
      </c>
      <c r="L4" s="3">
        <v>265</v>
      </c>
      <c r="M4" s="3">
        <v>308</v>
      </c>
      <c r="N4" s="3">
        <v>353</v>
      </c>
      <c r="O4" s="3">
        <v>402</v>
      </c>
      <c r="P4" s="3">
        <v>454</v>
      </c>
      <c r="Q4" s="3">
        <v>509</v>
      </c>
      <c r="R4" s="3">
        <v>567</v>
      </c>
      <c r="S4" s="3">
        <v>628</v>
      </c>
      <c r="T4" s="3">
        <v>693</v>
      </c>
      <c r="U4" s="3">
        <v>760</v>
      </c>
      <c r="V4" s="3">
        <v>831</v>
      </c>
      <c r="W4" s="3">
        <v>905</v>
      </c>
      <c r="X4" s="3">
        <v>982</v>
      </c>
    </row>
    <row r="5" spans="1:26" x14ac:dyDescent="0.25">
      <c r="A5" s="2">
        <v>4</v>
      </c>
      <c r="B5" s="3">
        <v>19</v>
      </c>
      <c r="C5" s="3">
        <v>34</v>
      </c>
      <c r="D5" s="3">
        <v>52</v>
      </c>
      <c r="E5" s="3">
        <v>75</v>
      </c>
      <c r="F5" s="3">
        <v>103</v>
      </c>
      <c r="G5" s="3">
        <v>134</v>
      </c>
      <c r="H5" s="3">
        <v>170</v>
      </c>
      <c r="I5" s="3">
        <v>209</v>
      </c>
      <c r="J5" s="3">
        <v>253</v>
      </c>
      <c r="K5" s="3">
        <v>302</v>
      </c>
      <c r="L5" s="3">
        <v>354</v>
      </c>
      <c r="M5" s="3">
        <v>411</v>
      </c>
      <c r="N5" s="3">
        <v>471</v>
      </c>
      <c r="O5" s="3">
        <v>536</v>
      </c>
      <c r="P5" s="3">
        <v>605</v>
      </c>
      <c r="Q5" s="3">
        <v>679</v>
      </c>
      <c r="R5" s="3">
        <v>756</v>
      </c>
      <c r="S5" s="3">
        <v>838</v>
      </c>
      <c r="T5" s="3">
        <v>924</v>
      </c>
      <c r="U5" s="4">
        <v>1014</v>
      </c>
      <c r="V5" s="4">
        <v>1108</v>
      </c>
      <c r="W5" s="4">
        <v>1206</v>
      </c>
      <c r="X5" s="4">
        <v>1309</v>
      </c>
      <c r="Z5">
        <f>5/6</f>
        <v>0.83333333333333337</v>
      </c>
    </row>
    <row r="6" spans="1:26" x14ac:dyDescent="0.25">
      <c r="A6" s="2">
        <v>5</v>
      </c>
      <c r="B6" s="3">
        <v>24</v>
      </c>
      <c r="C6" s="3">
        <v>42</v>
      </c>
      <c r="D6" s="3">
        <v>65</v>
      </c>
      <c r="E6" s="3">
        <v>94</v>
      </c>
      <c r="F6" s="3">
        <v>128</v>
      </c>
      <c r="G6" s="3">
        <v>168</v>
      </c>
      <c r="H6" s="3">
        <v>212</v>
      </c>
      <c r="I6" s="3">
        <v>262</v>
      </c>
      <c r="J6" s="3">
        <v>317</v>
      </c>
      <c r="K6" s="3">
        <v>377</v>
      </c>
      <c r="L6" s="3">
        <v>442</v>
      </c>
      <c r="M6" s="3">
        <v>513</v>
      </c>
      <c r="N6" s="3">
        <v>589</v>
      </c>
      <c r="O6" s="3">
        <v>670</v>
      </c>
      <c r="P6" s="3">
        <v>757</v>
      </c>
      <c r="Q6" s="3">
        <v>848</v>
      </c>
      <c r="R6" s="3">
        <v>945</v>
      </c>
      <c r="S6" s="4">
        <v>1047</v>
      </c>
      <c r="T6" s="4">
        <v>1155</v>
      </c>
      <c r="U6" s="4">
        <v>1267</v>
      </c>
      <c r="V6" s="4">
        <v>1385</v>
      </c>
      <c r="W6" s="4">
        <v>1508</v>
      </c>
      <c r="X6" s="4">
        <v>1636</v>
      </c>
    </row>
    <row r="7" spans="1:26" x14ac:dyDescent="0.25">
      <c r="A7" s="2">
        <v>6</v>
      </c>
      <c r="B7" s="3">
        <v>28</v>
      </c>
      <c r="C7" s="3">
        <v>50</v>
      </c>
      <c r="D7" s="3">
        <v>79</v>
      </c>
      <c r="E7" s="3">
        <v>113</v>
      </c>
      <c r="F7" s="3">
        <v>154</v>
      </c>
      <c r="G7" s="3">
        <v>201</v>
      </c>
      <c r="H7" s="3">
        <v>254</v>
      </c>
      <c r="I7" s="3">
        <v>314</v>
      </c>
      <c r="J7" s="3">
        <v>380</v>
      </c>
      <c r="K7" s="3">
        <v>452</v>
      </c>
      <c r="L7" s="3">
        <v>531</v>
      </c>
      <c r="M7" s="3">
        <v>616</v>
      </c>
      <c r="N7" s="3">
        <v>707</v>
      </c>
      <c r="O7" s="3">
        <v>804</v>
      </c>
      <c r="P7" s="3">
        <v>908</v>
      </c>
      <c r="Q7" s="4">
        <v>1018</v>
      </c>
      <c r="R7" s="4">
        <v>1134</v>
      </c>
      <c r="S7" s="4">
        <v>1257</v>
      </c>
      <c r="T7" s="4">
        <v>1385</v>
      </c>
      <c r="U7" s="4">
        <v>1521</v>
      </c>
      <c r="V7" s="4">
        <v>1662</v>
      </c>
      <c r="W7" s="4">
        <v>1810</v>
      </c>
      <c r="X7" s="4">
        <v>1963</v>
      </c>
    </row>
    <row r="8" spans="1:26" x14ac:dyDescent="0.25">
      <c r="A8" s="2">
        <v>7</v>
      </c>
      <c r="B8" s="3">
        <v>33</v>
      </c>
      <c r="C8" s="3">
        <v>59</v>
      </c>
      <c r="D8" s="3">
        <v>92</v>
      </c>
      <c r="E8" s="3">
        <v>132</v>
      </c>
      <c r="F8" s="3">
        <v>180</v>
      </c>
      <c r="G8" s="3">
        <v>235</v>
      </c>
      <c r="H8" s="3">
        <v>297</v>
      </c>
      <c r="I8" s="3">
        <v>367</v>
      </c>
      <c r="J8" s="3">
        <v>443</v>
      </c>
      <c r="K8" s="3">
        <v>528</v>
      </c>
      <c r="L8" s="3">
        <v>619</v>
      </c>
      <c r="M8" s="3">
        <v>718</v>
      </c>
      <c r="N8" s="3">
        <v>825</v>
      </c>
      <c r="O8" s="3">
        <v>938</v>
      </c>
      <c r="P8" s="4">
        <v>1059</v>
      </c>
      <c r="Q8" s="4">
        <v>1188</v>
      </c>
      <c r="R8" s="4">
        <v>1323</v>
      </c>
      <c r="S8" s="4">
        <v>1466</v>
      </c>
      <c r="T8" s="4">
        <v>1616</v>
      </c>
      <c r="U8" s="4">
        <v>1774</v>
      </c>
      <c r="V8" s="4">
        <v>1939</v>
      </c>
      <c r="W8" s="4">
        <v>2111</v>
      </c>
      <c r="X8" s="4">
        <v>2291</v>
      </c>
    </row>
    <row r="9" spans="1:26" x14ac:dyDescent="0.25">
      <c r="A9" s="2">
        <v>8</v>
      </c>
      <c r="B9" s="3">
        <v>38</v>
      </c>
      <c r="C9" s="3">
        <v>67</v>
      </c>
      <c r="D9" s="3">
        <v>105</v>
      </c>
      <c r="E9" s="3">
        <v>151</v>
      </c>
      <c r="F9" s="3">
        <v>205</v>
      </c>
      <c r="G9" s="3">
        <v>268</v>
      </c>
      <c r="H9" s="3">
        <v>339</v>
      </c>
      <c r="I9" s="3">
        <v>419</v>
      </c>
      <c r="J9" s="3">
        <v>507</v>
      </c>
      <c r="K9" s="3">
        <v>603</v>
      </c>
      <c r="L9" s="3">
        <v>708</v>
      </c>
      <c r="M9" s="3">
        <v>821</v>
      </c>
      <c r="N9" s="3">
        <v>942</v>
      </c>
      <c r="O9" s="4">
        <v>1072</v>
      </c>
      <c r="P9" s="4">
        <v>1211</v>
      </c>
      <c r="Q9" s="4">
        <v>1357</v>
      </c>
      <c r="R9" s="4">
        <v>1512</v>
      </c>
      <c r="S9" s="4">
        <v>1676</v>
      </c>
      <c r="T9" s="4">
        <v>1847</v>
      </c>
      <c r="U9" s="4">
        <v>2027</v>
      </c>
      <c r="V9" s="4">
        <v>2216</v>
      </c>
      <c r="W9" s="4">
        <v>2413</v>
      </c>
      <c r="X9" s="4">
        <v>2618</v>
      </c>
    </row>
    <row r="10" spans="1:26" x14ac:dyDescent="0.25">
      <c r="A10" s="2">
        <v>9</v>
      </c>
      <c r="B10" s="3">
        <v>42</v>
      </c>
      <c r="C10" s="3">
        <v>75</v>
      </c>
      <c r="D10" s="3">
        <v>118</v>
      </c>
      <c r="E10" s="3">
        <v>170</v>
      </c>
      <c r="F10" s="3">
        <v>231</v>
      </c>
      <c r="G10" s="3">
        <v>302</v>
      </c>
      <c r="H10" s="3">
        <v>382</v>
      </c>
      <c r="I10" s="3">
        <v>471</v>
      </c>
      <c r="J10" s="3">
        <v>570</v>
      </c>
      <c r="K10" s="3">
        <v>679</v>
      </c>
      <c r="L10" s="3">
        <v>796</v>
      </c>
      <c r="M10" s="3">
        <v>924</v>
      </c>
      <c r="N10" s="4">
        <v>1060</v>
      </c>
      <c r="O10" s="4">
        <v>1206</v>
      </c>
      <c r="P10" s="4">
        <v>1362</v>
      </c>
      <c r="Q10" s="4">
        <v>1527</v>
      </c>
      <c r="R10" s="4">
        <v>1701</v>
      </c>
      <c r="S10" s="4">
        <v>1885</v>
      </c>
      <c r="T10" s="4">
        <v>2078</v>
      </c>
      <c r="U10" s="4">
        <v>2281</v>
      </c>
      <c r="V10" s="4">
        <v>2493</v>
      </c>
      <c r="W10" s="4">
        <v>2714</v>
      </c>
      <c r="X10" s="4">
        <v>2945</v>
      </c>
    </row>
    <row r="11" spans="1:26" x14ac:dyDescent="0.25">
      <c r="A11" s="2">
        <v>10</v>
      </c>
      <c r="B11" s="3">
        <v>47</v>
      </c>
      <c r="C11" s="3">
        <v>84</v>
      </c>
      <c r="D11" s="3">
        <v>131</v>
      </c>
      <c r="E11" s="3">
        <v>188</v>
      </c>
      <c r="F11" s="3">
        <v>257</v>
      </c>
      <c r="G11" s="3">
        <v>335</v>
      </c>
      <c r="H11" s="3">
        <v>424</v>
      </c>
      <c r="I11" s="3">
        <v>524</v>
      </c>
      <c r="J11" s="3">
        <v>634</v>
      </c>
      <c r="K11" s="3">
        <v>754</v>
      </c>
      <c r="L11" s="3">
        <v>885</v>
      </c>
      <c r="M11" s="4">
        <v>1026</v>
      </c>
      <c r="N11" s="4">
        <v>1178</v>
      </c>
      <c r="O11" s="4">
        <v>1340</v>
      </c>
      <c r="P11" s="4">
        <v>1513</v>
      </c>
      <c r="Q11" s="4">
        <v>1696</v>
      </c>
      <c r="R11" s="4">
        <v>1890</v>
      </c>
      <c r="S11" s="4">
        <v>2094</v>
      </c>
      <c r="T11" s="4">
        <v>2309</v>
      </c>
      <c r="U11" s="4">
        <v>2534</v>
      </c>
      <c r="V11" s="4">
        <v>2770</v>
      </c>
      <c r="W11" s="4">
        <v>3016</v>
      </c>
      <c r="X11" s="4">
        <v>3272</v>
      </c>
    </row>
    <row r="12" spans="1:26" x14ac:dyDescent="0.25">
      <c r="A12" s="2">
        <v>11</v>
      </c>
      <c r="B12" s="3">
        <v>52</v>
      </c>
      <c r="C12" s="3">
        <v>92</v>
      </c>
      <c r="D12" s="3">
        <v>144</v>
      </c>
      <c r="E12" s="3">
        <v>207</v>
      </c>
      <c r="F12" s="3">
        <v>282</v>
      </c>
      <c r="G12" s="3">
        <v>369</v>
      </c>
      <c r="H12" s="3">
        <v>467</v>
      </c>
      <c r="I12" s="3">
        <v>576</v>
      </c>
      <c r="J12" s="3">
        <v>697</v>
      </c>
      <c r="K12" s="3">
        <v>829</v>
      </c>
      <c r="L12" s="3">
        <v>973</v>
      </c>
      <c r="M12" s="4">
        <v>1129</v>
      </c>
      <c r="N12" s="4">
        <v>1296</v>
      </c>
      <c r="O12" s="4">
        <v>1474</v>
      </c>
      <c r="P12" s="4">
        <v>1665</v>
      </c>
      <c r="Q12" s="4">
        <v>1866</v>
      </c>
      <c r="R12" s="4">
        <v>2079</v>
      </c>
      <c r="S12" s="4">
        <v>2304</v>
      </c>
      <c r="T12" s="4">
        <v>2540</v>
      </c>
      <c r="U12" s="4">
        <v>2788</v>
      </c>
      <c r="V12" s="4">
        <v>3047</v>
      </c>
      <c r="W12" s="4">
        <v>3318</v>
      </c>
      <c r="X12" s="4">
        <v>3600</v>
      </c>
    </row>
    <row r="13" spans="1:26" x14ac:dyDescent="0.25">
      <c r="A13" s="2">
        <v>12</v>
      </c>
      <c r="B13" s="3">
        <v>57</v>
      </c>
      <c r="C13" s="3">
        <v>101</v>
      </c>
      <c r="D13" s="3">
        <v>157</v>
      </c>
      <c r="E13" s="3">
        <v>226</v>
      </c>
      <c r="F13" s="3">
        <v>308</v>
      </c>
      <c r="G13" s="3">
        <v>402</v>
      </c>
      <c r="H13" s="3">
        <v>509</v>
      </c>
      <c r="I13" s="3">
        <v>628</v>
      </c>
      <c r="J13" s="3">
        <v>760</v>
      </c>
      <c r="K13" s="3">
        <v>905</v>
      </c>
      <c r="L13" s="4">
        <v>1062</v>
      </c>
      <c r="M13" s="4">
        <v>1232</v>
      </c>
      <c r="N13" s="4">
        <v>1414</v>
      </c>
      <c r="O13" s="4">
        <v>1608</v>
      </c>
      <c r="P13" s="4">
        <v>1816</v>
      </c>
      <c r="Q13" s="4">
        <v>2036</v>
      </c>
      <c r="R13" s="4">
        <v>2268</v>
      </c>
      <c r="S13" s="4">
        <v>2513</v>
      </c>
      <c r="T13" s="4">
        <v>2771</v>
      </c>
      <c r="U13" s="4">
        <v>3041</v>
      </c>
      <c r="V13" s="4">
        <v>3324</v>
      </c>
      <c r="W13" s="4">
        <v>3619</v>
      </c>
      <c r="X13" s="4">
        <v>3927</v>
      </c>
    </row>
    <row r="14" spans="1:26" x14ac:dyDescent="0.25">
      <c r="A14" s="2">
        <v>13</v>
      </c>
      <c r="B14" s="3">
        <v>78</v>
      </c>
      <c r="C14" s="3">
        <v>109</v>
      </c>
      <c r="D14" s="3">
        <v>170</v>
      </c>
      <c r="E14" s="3">
        <v>245</v>
      </c>
      <c r="F14" s="3">
        <v>334</v>
      </c>
      <c r="G14" s="3">
        <v>436</v>
      </c>
      <c r="H14" s="3">
        <v>551</v>
      </c>
      <c r="I14" s="3">
        <v>681</v>
      </c>
      <c r="J14" s="3">
        <v>824</v>
      </c>
      <c r="K14" s="3">
        <v>980</v>
      </c>
      <c r="L14" s="4">
        <v>1150</v>
      </c>
      <c r="M14" s="4">
        <v>1334</v>
      </c>
      <c r="N14" s="4">
        <v>1532</v>
      </c>
      <c r="O14" s="4">
        <v>1743</v>
      </c>
      <c r="P14" s="4">
        <v>1967</v>
      </c>
      <c r="Q14" s="4">
        <v>2205</v>
      </c>
      <c r="R14" s="4">
        <v>2457</v>
      </c>
      <c r="S14" s="4">
        <v>2723</v>
      </c>
      <c r="T14" s="4">
        <v>3002</v>
      </c>
      <c r="U14" s="4">
        <v>3294</v>
      </c>
      <c r="V14" s="4">
        <v>3601</v>
      </c>
      <c r="W14" s="4">
        <v>3921</v>
      </c>
      <c r="X14" s="4">
        <v>4254</v>
      </c>
    </row>
    <row r="15" spans="1:26" x14ac:dyDescent="0.25">
      <c r="A15" s="2">
        <v>14</v>
      </c>
      <c r="B15" s="3">
        <v>84</v>
      </c>
      <c r="C15" s="3">
        <v>117</v>
      </c>
      <c r="D15" s="3">
        <v>183</v>
      </c>
      <c r="E15" s="3">
        <v>264</v>
      </c>
      <c r="F15" s="3">
        <v>359</v>
      </c>
      <c r="G15" s="3">
        <v>469</v>
      </c>
      <c r="H15" s="3">
        <v>594</v>
      </c>
      <c r="I15" s="3">
        <v>733</v>
      </c>
      <c r="J15" s="3">
        <v>887</v>
      </c>
      <c r="K15" s="4">
        <v>1056</v>
      </c>
      <c r="L15" s="4">
        <v>1239</v>
      </c>
      <c r="M15" s="4">
        <v>1437</v>
      </c>
      <c r="N15" s="4">
        <v>1649</v>
      </c>
      <c r="O15" s="4">
        <v>1877</v>
      </c>
      <c r="P15" s="4">
        <v>2118</v>
      </c>
      <c r="Q15" s="4">
        <v>2375</v>
      </c>
      <c r="R15" s="4">
        <v>2646</v>
      </c>
      <c r="S15" s="4">
        <v>2932</v>
      </c>
      <c r="T15" s="4">
        <v>3233</v>
      </c>
      <c r="U15" s="4">
        <v>3548</v>
      </c>
      <c r="V15" s="4">
        <v>3878</v>
      </c>
      <c r="W15" s="4">
        <v>4222</v>
      </c>
      <c r="X15" s="4">
        <v>4581</v>
      </c>
    </row>
    <row r="16" spans="1:26" x14ac:dyDescent="0.25">
      <c r="A16" s="2">
        <v>15</v>
      </c>
      <c r="B16" s="3">
        <v>90</v>
      </c>
      <c r="C16" s="3">
        <v>126</v>
      </c>
      <c r="D16" s="3">
        <v>196</v>
      </c>
      <c r="E16" s="3">
        <v>283</v>
      </c>
      <c r="F16" s="3">
        <v>385</v>
      </c>
      <c r="G16" s="3">
        <v>503</v>
      </c>
      <c r="H16" s="3">
        <v>636</v>
      </c>
      <c r="I16" s="3">
        <v>785</v>
      </c>
      <c r="J16" s="3">
        <v>950</v>
      </c>
      <c r="K16" s="4">
        <v>1131</v>
      </c>
      <c r="L16" s="4">
        <v>1327</v>
      </c>
      <c r="M16" s="4">
        <v>1539</v>
      </c>
      <c r="N16" s="4">
        <v>1767</v>
      </c>
      <c r="O16" s="4">
        <v>2011</v>
      </c>
      <c r="P16" s="4">
        <v>2270</v>
      </c>
      <c r="Q16" s="4">
        <v>2545</v>
      </c>
      <c r="R16" s="4">
        <v>2835</v>
      </c>
      <c r="S16" s="4">
        <v>3142</v>
      </c>
      <c r="T16" s="4">
        <v>3464</v>
      </c>
      <c r="U16" s="4">
        <v>3801</v>
      </c>
      <c r="V16" s="4">
        <v>4155</v>
      </c>
      <c r="W16" s="4">
        <v>4524</v>
      </c>
      <c r="X16" s="4">
        <v>4909</v>
      </c>
    </row>
    <row r="17" spans="1:24" x14ac:dyDescent="0.25">
      <c r="A17" s="2">
        <v>16</v>
      </c>
      <c r="B17" s="3">
        <v>96</v>
      </c>
      <c r="C17" s="3">
        <v>134</v>
      </c>
      <c r="D17" s="3">
        <v>209</v>
      </c>
      <c r="E17" s="3">
        <v>302</v>
      </c>
      <c r="F17" s="3">
        <v>411</v>
      </c>
      <c r="G17" s="3">
        <v>536</v>
      </c>
      <c r="H17" s="3">
        <v>679</v>
      </c>
      <c r="I17" s="3">
        <v>838</v>
      </c>
      <c r="J17" s="4">
        <v>1014</v>
      </c>
      <c r="K17" s="4">
        <v>1206</v>
      </c>
      <c r="L17" s="4">
        <v>1416</v>
      </c>
      <c r="M17" s="4">
        <v>1642</v>
      </c>
      <c r="N17" s="4">
        <v>1885</v>
      </c>
      <c r="O17" s="4">
        <v>2145</v>
      </c>
      <c r="P17" s="4">
        <v>2421</v>
      </c>
      <c r="Q17" s="4">
        <v>2714</v>
      </c>
      <c r="R17" s="4">
        <v>3024</v>
      </c>
      <c r="S17" s="4">
        <v>3351</v>
      </c>
      <c r="T17" s="4">
        <v>3695</v>
      </c>
      <c r="U17" s="4">
        <v>4055</v>
      </c>
      <c r="V17" s="4">
        <v>4432</v>
      </c>
      <c r="W17" s="4">
        <v>4825</v>
      </c>
      <c r="X17" s="4">
        <v>5236</v>
      </c>
    </row>
    <row r="18" spans="1:24" x14ac:dyDescent="0.25">
      <c r="A18" s="2">
        <v>17</v>
      </c>
      <c r="B18" s="3">
        <v>102</v>
      </c>
      <c r="C18" s="3">
        <v>182</v>
      </c>
      <c r="D18" s="3">
        <v>223</v>
      </c>
      <c r="E18" s="3">
        <v>320</v>
      </c>
      <c r="F18" s="3">
        <v>436</v>
      </c>
      <c r="G18" s="3">
        <v>570</v>
      </c>
      <c r="H18" s="3">
        <v>721</v>
      </c>
      <c r="I18" s="3">
        <v>890</v>
      </c>
      <c r="J18" s="4">
        <v>1077</v>
      </c>
      <c r="K18" s="4">
        <v>1282</v>
      </c>
      <c r="L18" s="4">
        <v>1504</v>
      </c>
      <c r="M18" s="4">
        <v>1745</v>
      </c>
      <c r="N18" s="4">
        <v>2003</v>
      </c>
      <c r="O18" s="4">
        <v>2279</v>
      </c>
      <c r="P18" s="4">
        <v>2572</v>
      </c>
      <c r="Q18" s="4">
        <v>2884</v>
      </c>
      <c r="R18" s="4">
        <v>3213</v>
      </c>
      <c r="S18" s="4">
        <v>3560</v>
      </c>
      <c r="T18" s="4">
        <v>3925</v>
      </c>
      <c r="U18" s="4">
        <v>4308</v>
      </c>
      <c r="V18" s="4">
        <v>4709</v>
      </c>
      <c r="W18" s="4">
        <v>5127</v>
      </c>
      <c r="X18" s="4">
        <v>5563</v>
      </c>
    </row>
    <row r="19" spans="1:24" x14ac:dyDescent="0.25">
      <c r="A19" s="2">
        <v>18</v>
      </c>
      <c r="B19" s="3">
        <v>108</v>
      </c>
      <c r="C19" s="3">
        <v>192</v>
      </c>
      <c r="D19" s="3">
        <v>236</v>
      </c>
      <c r="E19" s="3">
        <v>339</v>
      </c>
      <c r="F19" s="3">
        <v>462</v>
      </c>
      <c r="G19" s="3">
        <v>603</v>
      </c>
      <c r="H19" s="3">
        <v>763</v>
      </c>
      <c r="I19" s="3">
        <v>942</v>
      </c>
      <c r="J19" s="4">
        <v>1140</v>
      </c>
      <c r="K19" s="4">
        <v>1357</v>
      </c>
      <c r="L19" s="4">
        <v>1593</v>
      </c>
      <c r="M19" s="4">
        <v>1847</v>
      </c>
      <c r="N19" s="4">
        <v>2121</v>
      </c>
      <c r="O19" s="4">
        <v>2413</v>
      </c>
      <c r="P19" s="4">
        <v>2724</v>
      </c>
      <c r="Q19" s="4">
        <v>3054</v>
      </c>
      <c r="R19" s="4">
        <v>3402</v>
      </c>
      <c r="S19" s="4">
        <v>3770</v>
      </c>
      <c r="T19" s="4">
        <v>4156</v>
      </c>
      <c r="U19" s="4">
        <v>4562</v>
      </c>
      <c r="V19" s="4">
        <v>4986</v>
      </c>
      <c r="W19" s="4">
        <v>5429</v>
      </c>
      <c r="X19" s="4">
        <v>5890</v>
      </c>
    </row>
    <row r="20" spans="1:24" x14ac:dyDescent="0.25">
      <c r="A20" s="2">
        <v>19</v>
      </c>
      <c r="B20" s="3">
        <v>114</v>
      </c>
      <c r="C20" s="3">
        <v>203</v>
      </c>
      <c r="D20" s="3">
        <v>249</v>
      </c>
      <c r="E20" s="3">
        <v>358</v>
      </c>
      <c r="F20" s="3">
        <v>487</v>
      </c>
      <c r="G20" s="3">
        <v>637</v>
      </c>
      <c r="H20" s="3">
        <v>806</v>
      </c>
      <c r="I20" s="3">
        <v>995</v>
      </c>
      <c r="J20" s="4">
        <v>1204</v>
      </c>
      <c r="K20" s="4">
        <v>1433</v>
      </c>
      <c r="L20" s="4">
        <v>1681</v>
      </c>
      <c r="M20" s="4">
        <v>1950</v>
      </c>
      <c r="N20" s="4">
        <v>2238</v>
      </c>
      <c r="O20" s="4">
        <v>2547</v>
      </c>
      <c r="P20" s="4">
        <v>2875</v>
      </c>
      <c r="Q20" s="4">
        <v>3223</v>
      </c>
      <c r="R20" s="4">
        <v>3591</v>
      </c>
      <c r="S20" s="4">
        <v>3979</v>
      </c>
      <c r="T20" s="4">
        <v>4387</v>
      </c>
      <c r="U20" s="4">
        <v>4815</v>
      </c>
      <c r="V20" s="4">
        <v>5263</v>
      </c>
      <c r="W20" s="4">
        <v>5730</v>
      </c>
      <c r="X20" s="4">
        <v>6218</v>
      </c>
    </row>
    <row r="21" spans="1:24" x14ac:dyDescent="0.25">
      <c r="A21" s="2">
        <v>20</v>
      </c>
      <c r="B21" s="3">
        <v>120</v>
      </c>
      <c r="C21" s="3">
        <v>214</v>
      </c>
      <c r="D21" s="3">
        <v>262</v>
      </c>
      <c r="E21" s="3">
        <v>377</v>
      </c>
      <c r="F21" s="3">
        <v>513</v>
      </c>
      <c r="G21" s="3">
        <v>670</v>
      </c>
      <c r="H21" s="3">
        <v>848</v>
      </c>
      <c r="I21" s="4">
        <v>1047</v>
      </c>
      <c r="J21" s="4">
        <v>1267</v>
      </c>
      <c r="K21" s="4">
        <v>1508</v>
      </c>
      <c r="L21" s="4">
        <v>1770</v>
      </c>
      <c r="M21" s="4">
        <v>2053</v>
      </c>
      <c r="N21" s="4">
        <v>2356</v>
      </c>
      <c r="O21" s="4">
        <v>2681</v>
      </c>
      <c r="P21" s="4">
        <v>3026</v>
      </c>
      <c r="Q21" s="4">
        <v>3393</v>
      </c>
      <c r="R21" s="4">
        <v>3780</v>
      </c>
      <c r="S21" s="4">
        <v>4189</v>
      </c>
      <c r="T21" s="4">
        <v>4618</v>
      </c>
      <c r="U21" s="4">
        <v>5068</v>
      </c>
      <c r="V21" s="4">
        <v>5540</v>
      </c>
      <c r="W21" s="4">
        <v>6032</v>
      </c>
      <c r="X21" s="4">
        <v>6545</v>
      </c>
    </row>
    <row r="22" spans="1:24" x14ac:dyDescent="0.25">
      <c r="A22" s="2">
        <v>21</v>
      </c>
      <c r="B22" s="3">
        <v>126</v>
      </c>
      <c r="C22" s="3">
        <v>224</v>
      </c>
      <c r="D22" s="3">
        <v>350</v>
      </c>
      <c r="E22" s="3">
        <v>396</v>
      </c>
      <c r="F22" s="3">
        <v>539</v>
      </c>
      <c r="G22" s="3">
        <v>704</v>
      </c>
      <c r="H22" s="3">
        <v>891</v>
      </c>
      <c r="I22" s="4">
        <v>1100</v>
      </c>
      <c r="J22" s="4">
        <v>1330</v>
      </c>
      <c r="K22" s="4">
        <v>1583</v>
      </c>
      <c r="L22" s="4">
        <v>1858</v>
      </c>
      <c r="M22" s="4">
        <v>2155</v>
      </c>
      <c r="N22" s="4">
        <v>2474</v>
      </c>
      <c r="O22" s="4">
        <v>2815</v>
      </c>
      <c r="P22" s="4">
        <v>3178</v>
      </c>
      <c r="Q22" s="4">
        <v>3563</v>
      </c>
      <c r="R22" s="4">
        <v>3969</v>
      </c>
      <c r="S22" s="4">
        <v>4398</v>
      </c>
      <c r="T22" s="4">
        <v>4849</v>
      </c>
      <c r="U22" s="4">
        <v>5322</v>
      </c>
      <c r="V22" s="4">
        <v>5817</v>
      </c>
      <c r="W22" s="4">
        <v>6333</v>
      </c>
      <c r="X22" s="4">
        <v>6872</v>
      </c>
    </row>
    <row r="23" spans="1:24" x14ac:dyDescent="0.25">
      <c r="A23" s="2">
        <v>22</v>
      </c>
      <c r="B23" s="3">
        <v>132</v>
      </c>
      <c r="C23" s="3">
        <v>235</v>
      </c>
      <c r="D23" s="3">
        <v>367</v>
      </c>
      <c r="E23" s="3">
        <v>415</v>
      </c>
      <c r="F23" s="3">
        <v>564</v>
      </c>
      <c r="G23" s="3">
        <v>737</v>
      </c>
      <c r="H23" s="3">
        <v>933</v>
      </c>
      <c r="I23" s="4">
        <v>1152</v>
      </c>
      <c r="J23" s="4">
        <v>1394</v>
      </c>
      <c r="K23" s="4">
        <v>1659</v>
      </c>
      <c r="L23" s="4">
        <v>1947</v>
      </c>
      <c r="M23" s="4">
        <v>2258</v>
      </c>
      <c r="N23" s="4">
        <v>2592</v>
      </c>
      <c r="O23" s="4">
        <v>2949</v>
      </c>
      <c r="P23" s="4">
        <v>3329</v>
      </c>
      <c r="Q23" s="4">
        <v>3732</v>
      </c>
      <c r="R23" s="4">
        <v>4158</v>
      </c>
      <c r="S23" s="4">
        <v>4608</v>
      </c>
      <c r="T23" s="4">
        <v>5080</v>
      </c>
      <c r="U23" s="4">
        <v>5575</v>
      </c>
      <c r="V23" s="4">
        <v>6094</v>
      </c>
      <c r="W23" s="4">
        <v>6635</v>
      </c>
      <c r="X23" s="4">
        <v>7199</v>
      </c>
    </row>
    <row r="24" spans="1:24" x14ac:dyDescent="0.25">
      <c r="A24" s="2">
        <v>23</v>
      </c>
      <c r="B24" s="3">
        <v>138</v>
      </c>
      <c r="C24" s="3">
        <v>246</v>
      </c>
      <c r="D24" s="3">
        <v>384</v>
      </c>
      <c r="E24" s="3">
        <v>434</v>
      </c>
      <c r="F24" s="3">
        <v>590</v>
      </c>
      <c r="G24" s="3">
        <v>771</v>
      </c>
      <c r="H24" s="3">
        <v>975</v>
      </c>
      <c r="I24" s="4">
        <v>1204</v>
      </c>
      <c r="J24" s="4">
        <v>1457</v>
      </c>
      <c r="K24" s="4">
        <v>1734</v>
      </c>
      <c r="L24" s="4">
        <v>2035</v>
      </c>
      <c r="M24" s="4">
        <v>2360</v>
      </c>
      <c r="N24" s="4">
        <v>2710</v>
      </c>
      <c r="O24" s="4">
        <v>3083</v>
      </c>
      <c r="P24" s="4">
        <v>3480</v>
      </c>
      <c r="Q24" s="4">
        <v>3902</v>
      </c>
      <c r="R24" s="4">
        <v>4347</v>
      </c>
      <c r="S24" s="4">
        <v>4817</v>
      </c>
      <c r="T24" s="4">
        <v>5311</v>
      </c>
      <c r="U24" s="4">
        <v>5829</v>
      </c>
      <c r="V24" s="4">
        <v>6371</v>
      </c>
      <c r="W24" s="4">
        <v>6937</v>
      </c>
      <c r="X24" s="4">
        <v>7527</v>
      </c>
    </row>
    <row r="25" spans="1:24" x14ac:dyDescent="0.25">
      <c r="A25" s="2">
        <v>24</v>
      </c>
      <c r="B25" s="3">
        <v>144</v>
      </c>
      <c r="C25" s="3">
        <v>256</v>
      </c>
      <c r="D25" s="3">
        <v>401</v>
      </c>
      <c r="E25" s="3">
        <v>452</v>
      </c>
      <c r="F25" s="3">
        <v>616</v>
      </c>
      <c r="G25" s="3">
        <v>804</v>
      </c>
      <c r="H25" s="4">
        <v>1018</v>
      </c>
      <c r="I25" s="4">
        <v>1257</v>
      </c>
      <c r="J25" s="4">
        <v>1521</v>
      </c>
      <c r="K25" s="4">
        <v>1810</v>
      </c>
      <c r="L25" s="4">
        <v>2124</v>
      </c>
      <c r="M25" s="4">
        <v>2463</v>
      </c>
      <c r="N25" s="4">
        <v>2827</v>
      </c>
      <c r="O25" s="4">
        <v>3217</v>
      </c>
      <c r="P25" s="4">
        <v>3632</v>
      </c>
      <c r="Q25" s="4">
        <v>4072</v>
      </c>
      <c r="R25" s="4">
        <v>4536</v>
      </c>
      <c r="S25" s="4">
        <v>5027</v>
      </c>
      <c r="T25" s="4">
        <v>5542</v>
      </c>
      <c r="U25" s="4">
        <v>6082</v>
      </c>
      <c r="V25" s="4">
        <v>6648</v>
      </c>
      <c r="W25" s="4">
        <v>7238</v>
      </c>
      <c r="X25" s="4">
        <v>7854</v>
      </c>
    </row>
    <row r="26" spans="1:24" x14ac:dyDescent="0.25">
      <c r="A26" s="2">
        <v>25</v>
      </c>
      <c r="B26" s="3">
        <v>150</v>
      </c>
      <c r="C26" s="3">
        <v>267</v>
      </c>
      <c r="D26" s="3">
        <v>417</v>
      </c>
      <c r="E26" s="3">
        <v>601</v>
      </c>
      <c r="F26" s="3">
        <v>641</v>
      </c>
      <c r="G26" s="3">
        <v>838</v>
      </c>
      <c r="H26" s="4">
        <v>1060</v>
      </c>
      <c r="I26" s="4">
        <v>1309</v>
      </c>
      <c r="J26" s="4">
        <v>1584</v>
      </c>
      <c r="K26" s="4">
        <v>1885</v>
      </c>
      <c r="L26" s="4">
        <v>2212</v>
      </c>
      <c r="M26" s="4">
        <v>2566</v>
      </c>
      <c r="N26" s="4">
        <v>2945</v>
      </c>
      <c r="O26" s="4">
        <v>3351</v>
      </c>
      <c r="P26" s="4">
        <v>3783</v>
      </c>
      <c r="Q26" s="4">
        <v>4241</v>
      </c>
      <c r="R26" s="4">
        <v>4725</v>
      </c>
      <c r="S26" s="4">
        <v>5236</v>
      </c>
      <c r="T26" s="4">
        <v>5773</v>
      </c>
      <c r="U26" s="4">
        <v>6336</v>
      </c>
      <c r="V26" s="4">
        <v>6925</v>
      </c>
      <c r="W26" s="4">
        <v>7540</v>
      </c>
      <c r="X26" s="4">
        <v>8181</v>
      </c>
    </row>
    <row r="27" spans="1:24" x14ac:dyDescent="0.25">
      <c r="A27" s="2">
        <v>26</v>
      </c>
      <c r="B27" s="3">
        <v>156</v>
      </c>
      <c r="C27" s="3">
        <v>278</v>
      </c>
      <c r="D27" s="3">
        <v>434</v>
      </c>
      <c r="E27" s="3">
        <v>625</v>
      </c>
      <c r="F27" s="3">
        <v>667</v>
      </c>
      <c r="G27" s="3">
        <v>871</v>
      </c>
      <c r="H27" s="4">
        <v>1103</v>
      </c>
      <c r="I27" s="4">
        <v>1361</v>
      </c>
      <c r="J27" s="4">
        <v>1647</v>
      </c>
      <c r="K27" s="4">
        <v>1960</v>
      </c>
      <c r="L27" s="4">
        <v>2301</v>
      </c>
      <c r="M27" s="4">
        <v>2668</v>
      </c>
      <c r="N27" s="4">
        <v>3063</v>
      </c>
      <c r="O27" s="4">
        <v>3485</v>
      </c>
      <c r="P27" s="4">
        <v>3934</v>
      </c>
      <c r="Q27" s="4">
        <v>4411</v>
      </c>
      <c r="R27" s="4">
        <v>4914</v>
      </c>
      <c r="S27" s="4">
        <v>5445</v>
      </c>
      <c r="T27" s="4">
        <v>6004</v>
      </c>
      <c r="U27" s="4">
        <v>6589</v>
      </c>
      <c r="V27" s="4">
        <v>7202</v>
      </c>
      <c r="W27" s="4">
        <v>7841</v>
      </c>
      <c r="X27" s="4">
        <v>8508</v>
      </c>
    </row>
    <row r="28" spans="1:24" x14ac:dyDescent="0.25">
      <c r="A28" s="2">
        <v>27</v>
      </c>
      <c r="B28" s="3">
        <v>162</v>
      </c>
      <c r="C28" s="3">
        <v>288</v>
      </c>
      <c r="D28" s="3">
        <v>451</v>
      </c>
      <c r="E28" s="3">
        <v>649</v>
      </c>
      <c r="F28" s="3">
        <v>693</v>
      </c>
      <c r="G28" s="3">
        <v>905</v>
      </c>
      <c r="H28" s="4">
        <v>1145</v>
      </c>
      <c r="I28" s="4">
        <v>1414</v>
      </c>
      <c r="J28" s="4">
        <v>1711</v>
      </c>
      <c r="K28" s="4">
        <v>2036</v>
      </c>
      <c r="L28" s="4">
        <v>2389</v>
      </c>
      <c r="M28" s="4">
        <v>2771</v>
      </c>
      <c r="N28" s="4">
        <v>3181</v>
      </c>
      <c r="O28" s="4">
        <v>3619</v>
      </c>
      <c r="P28" s="4">
        <v>4086</v>
      </c>
      <c r="Q28" s="4">
        <v>4580</v>
      </c>
      <c r="R28" s="4">
        <v>5104</v>
      </c>
      <c r="S28" s="4">
        <v>5655</v>
      </c>
      <c r="T28" s="4">
        <v>6234</v>
      </c>
      <c r="U28" s="4">
        <v>6842</v>
      </c>
      <c r="V28" s="4">
        <v>7479</v>
      </c>
      <c r="W28" s="4">
        <v>8143</v>
      </c>
      <c r="X28" s="4">
        <v>8836</v>
      </c>
    </row>
    <row r="29" spans="1:24" x14ac:dyDescent="0.25">
      <c r="A29" s="2">
        <v>28</v>
      </c>
      <c r="B29" s="3">
        <v>168</v>
      </c>
      <c r="C29" s="3">
        <v>299</v>
      </c>
      <c r="D29" s="3">
        <v>467</v>
      </c>
      <c r="E29" s="3">
        <v>673</v>
      </c>
      <c r="F29" s="3">
        <v>718</v>
      </c>
      <c r="G29" s="3">
        <v>938</v>
      </c>
      <c r="H29" s="4">
        <v>1188</v>
      </c>
      <c r="I29" s="4">
        <v>1466</v>
      </c>
      <c r="J29" s="4">
        <v>1774</v>
      </c>
      <c r="K29" s="4">
        <v>2111</v>
      </c>
      <c r="L29" s="4">
        <v>2478</v>
      </c>
      <c r="M29" s="4">
        <v>2874</v>
      </c>
      <c r="N29" s="4">
        <v>3299</v>
      </c>
      <c r="O29" s="4">
        <v>3753</v>
      </c>
      <c r="P29" s="4">
        <v>4237</v>
      </c>
      <c r="Q29" s="4">
        <v>4750</v>
      </c>
      <c r="R29" s="4">
        <v>5293</v>
      </c>
      <c r="S29" s="4">
        <v>5864</v>
      </c>
      <c r="T29" s="4">
        <v>6465</v>
      </c>
      <c r="U29" s="4">
        <v>7096</v>
      </c>
      <c r="V29" s="4">
        <v>7756</v>
      </c>
      <c r="W29" s="4">
        <v>8445</v>
      </c>
      <c r="X29" s="4">
        <v>9163</v>
      </c>
    </row>
    <row r="30" spans="1:24" x14ac:dyDescent="0.25">
      <c r="A30" s="2">
        <v>29</v>
      </c>
      <c r="B30" s="3">
        <v>174</v>
      </c>
      <c r="C30" s="3">
        <v>310</v>
      </c>
      <c r="D30" s="3">
        <v>484</v>
      </c>
      <c r="E30" s="3">
        <v>697</v>
      </c>
      <c r="F30" s="3">
        <v>949</v>
      </c>
      <c r="G30" s="3">
        <v>972</v>
      </c>
      <c r="H30" s="4">
        <v>1230</v>
      </c>
      <c r="I30" s="4">
        <v>1518</v>
      </c>
      <c r="J30" s="4">
        <v>1837</v>
      </c>
      <c r="K30" s="4">
        <v>2187</v>
      </c>
      <c r="L30" s="4">
        <v>2566</v>
      </c>
      <c r="M30" s="4">
        <v>2976</v>
      </c>
      <c r="N30" s="4">
        <v>3416</v>
      </c>
      <c r="O30" s="4">
        <v>3887</v>
      </c>
      <c r="P30" s="4">
        <v>4388</v>
      </c>
      <c r="Q30" s="4">
        <v>4920</v>
      </c>
      <c r="R30" s="4">
        <v>5482</v>
      </c>
      <c r="S30" s="4">
        <v>6074</v>
      </c>
      <c r="T30" s="4">
        <v>6696</v>
      </c>
      <c r="U30" s="4">
        <v>7349</v>
      </c>
      <c r="V30" s="4">
        <v>8033</v>
      </c>
      <c r="W30" s="4">
        <v>8746</v>
      </c>
      <c r="X30" s="4">
        <v>9490</v>
      </c>
    </row>
    <row r="31" spans="1:24" x14ac:dyDescent="0.25">
      <c r="A31" s="2">
        <v>30</v>
      </c>
      <c r="B31" s="3">
        <v>180</v>
      </c>
      <c r="C31" s="3">
        <v>320</v>
      </c>
      <c r="D31" s="3">
        <v>501</v>
      </c>
      <c r="E31" s="3">
        <v>721</v>
      </c>
      <c r="F31" s="3">
        <v>981</v>
      </c>
      <c r="G31" s="4">
        <v>1005</v>
      </c>
      <c r="H31" s="4">
        <v>1272</v>
      </c>
      <c r="I31" s="4">
        <v>1571</v>
      </c>
      <c r="J31" s="4">
        <v>1901</v>
      </c>
      <c r="K31" s="4">
        <v>2262</v>
      </c>
      <c r="L31" s="4">
        <v>2655</v>
      </c>
      <c r="M31" s="4">
        <v>3079</v>
      </c>
      <c r="N31" s="4">
        <v>3534</v>
      </c>
      <c r="O31" s="4">
        <v>4021</v>
      </c>
      <c r="P31" s="4">
        <v>4540</v>
      </c>
      <c r="Q31" s="4">
        <v>5089</v>
      </c>
      <c r="R31" s="4">
        <v>5671</v>
      </c>
      <c r="S31" s="4">
        <v>6283</v>
      </c>
      <c r="T31" s="4">
        <v>6927</v>
      </c>
      <c r="U31" s="4">
        <v>7603</v>
      </c>
      <c r="V31" s="4">
        <v>8310</v>
      </c>
      <c r="W31" s="4">
        <v>9048</v>
      </c>
      <c r="X31" s="4">
        <v>9817</v>
      </c>
    </row>
    <row r="32" spans="1:24" x14ac:dyDescent="0.25">
      <c r="A32" s="2">
        <v>31</v>
      </c>
      <c r="B32" s="3">
        <v>186</v>
      </c>
      <c r="C32" s="3">
        <v>331</v>
      </c>
      <c r="D32" s="3">
        <v>517</v>
      </c>
      <c r="E32" s="3">
        <v>745</v>
      </c>
      <c r="F32" s="4">
        <v>1014</v>
      </c>
      <c r="G32" s="4">
        <v>1039</v>
      </c>
      <c r="H32" s="4">
        <v>1315</v>
      </c>
      <c r="I32" s="4">
        <v>1623</v>
      </c>
      <c r="J32" s="4">
        <v>1964</v>
      </c>
      <c r="K32" s="4">
        <v>2337</v>
      </c>
      <c r="L32" s="4">
        <v>2743</v>
      </c>
      <c r="M32" s="4">
        <v>3181</v>
      </c>
      <c r="N32" s="4">
        <v>3652</v>
      </c>
      <c r="O32" s="4">
        <v>4155</v>
      </c>
      <c r="P32" s="4">
        <v>4691</v>
      </c>
      <c r="Q32" s="4">
        <v>5259</v>
      </c>
      <c r="R32" s="4">
        <v>5860</v>
      </c>
      <c r="S32" s="4">
        <v>6493</v>
      </c>
      <c r="T32" s="4">
        <v>7158</v>
      </c>
      <c r="U32" s="4">
        <v>7856</v>
      </c>
      <c r="V32" s="4">
        <v>8586</v>
      </c>
      <c r="W32" s="4">
        <v>9349</v>
      </c>
      <c r="X32" s="4">
        <v>10145</v>
      </c>
    </row>
    <row r="33" spans="1:24" x14ac:dyDescent="0.25">
      <c r="A33" s="2">
        <v>32</v>
      </c>
      <c r="B33" s="3">
        <v>192</v>
      </c>
      <c r="C33" s="3">
        <v>342</v>
      </c>
      <c r="D33" s="3">
        <v>534</v>
      </c>
      <c r="E33" s="3">
        <v>769</v>
      </c>
      <c r="F33" s="4">
        <v>1047</v>
      </c>
      <c r="G33" s="4">
        <v>1072</v>
      </c>
      <c r="H33" s="4">
        <v>1357</v>
      </c>
      <c r="I33" s="4">
        <v>1676</v>
      </c>
      <c r="J33" s="4">
        <v>2027</v>
      </c>
      <c r="K33" s="4">
        <v>2413</v>
      </c>
      <c r="L33" s="4">
        <v>2832</v>
      </c>
      <c r="M33" s="4">
        <v>3284</v>
      </c>
      <c r="N33" s="4">
        <v>3770</v>
      </c>
      <c r="O33" s="4">
        <v>4289</v>
      </c>
      <c r="P33" s="4">
        <v>4842</v>
      </c>
      <c r="Q33" s="4">
        <v>5429</v>
      </c>
      <c r="R33" s="4">
        <v>6049</v>
      </c>
      <c r="S33" s="4">
        <v>6702</v>
      </c>
      <c r="T33" s="4">
        <v>7389</v>
      </c>
      <c r="U33" s="4">
        <v>8109</v>
      </c>
      <c r="V33" s="4">
        <v>8863</v>
      </c>
      <c r="W33" s="4">
        <v>9651</v>
      </c>
      <c r="X33" s="4">
        <v>10472</v>
      </c>
    </row>
    <row r="34" spans="1:24" x14ac:dyDescent="0.25">
      <c r="A34" s="2">
        <v>33</v>
      </c>
      <c r="B34" s="3">
        <v>198</v>
      </c>
      <c r="C34" s="3">
        <v>352</v>
      </c>
      <c r="D34" s="3">
        <v>551</v>
      </c>
      <c r="E34" s="3">
        <v>793</v>
      </c>
      <c r="F34" s="4">
        <v>1079</v>
      </c>
      <c r="G34" s="4">
        <v>1410</v>
      </c>
      <c r="H34" s="4">
        <v>1400</v>
      </c>
      <c r="I34" s="4">
        <v>1728</v>
      </c>
      <c r="J34" s="4">
        <v>2091</v>
      </c>
      <c r="K34" s="4">
        <v>2488</v>
      </c>
      <c r="L34" s="4">
        <v>2920</v>
      </c>
      <c r="M34" s="4">
        <v>3387</v>
      </c>
      <c r="N34" s="4">
        <v>3888</v>
      </c>
      <c r="O34" s="4">
        <v>4423</v>
      </c>
      <c r="P34" s="4">
        <v>4994</v>
      </c>
      <c r="Q34" s="4">
        <v>5598</v>
      </c>
      <c r="R34" s="4">
        <v>6238</v>
      </c>
      <c r="S34" s="4">
        <v>6912</v>
      </c>
      <c r="T34" s="4">
        <v>7620</v>
      </c>
      <c r="U34" s="4">
        <v>8363</v>
      </c>
      <c r="V34" s="4">
        <v>9140</v>
      </c>
      <c r="W34" s="4">
        <v>9953</v>
      </c>
      <c r="X34" s="4">
        <v>10799</v>
      </c>
    </row>
    <row r="37" spans="1:24" x14ac:dyDescent="0.25">
      <c r="A37" t="s">
        <v>621</v>
      </c>
      <c r="B37" t="s">
        <v>622</v>
      </c>
      <c r="I37" s="5"/>
      <c r="J37" s="5"/>
      <c r="K37" s="5"/>
      <c r="L37" s="5"/>
    </row>
    <row r="38" spans="1:24" x14ac:dyDescent="0.25">
      <c r="A38">
        <v>10</v>
      </c>
      <c r="B38">
        <v>15</v>
      </c>
      <c r="C38">
        <f>INDEX(A3:X34,A38-1,B38-1)</f>
        <v>1178</v>
      </c>
      <c r="G38" s="5"/>
      <c r="H38" s="5"/>
      <c r="I38" s="5"/>
      <c r="J38" s="5"/>
      <c r="K38" s="5"/>
      <c r="L38" s="5"/>
    </row>
    <row r="39" spans="1:24" x14ac:dyDescent="0.25">
      <c r="E39" s="5"/>
      <c r="F39" s="5"/>
      <c r="G39" s="5"/>
      <c r="H39" s="5"/>
      <c r="I39" s="5"/>
      <c r="J39" s="5"/>
      <c r="K39" s="5"/>
      <c r="L39" s="5"/>
    </row>
    <row r="40" spans="1:24" x14ac:dyDescent="0.25">
      <c r="D40" s="5"/>
      <c r="E40" s="5"/>
      <c r="F40" s="5"/>
      <c r="G40" s="5"/>
      <c r="H40" s="5"/>
      <c r="I40" s="5"/>
      <c r="J40" s="5"/>
      <c r="K40" s="5"/>
      <c r="L40" s="5"/>
    </row>
    <row r="41" spans="1:24" x14ac:dyDescent="0.25">
      <c r="C41" s="5"/>
      <c r="D41" s="5"/>
      <c r="E41" s="5"/>
      <c r="F41" s="5"/>
      <c r="G41" s="5"/>
      <c r="H41" s="5"/>
      <c r="I41" s="5"/>
      <c r="J41" s="5"/>
      <c r="K41" s="5"/>
      <c r="L41" s="5"/>
    </row>
    <row r="42" spans="1:24" x14ac:dyDescent="0.25">
      <c r="B42" s="5"/>
      <c r="C42" s="5"/>
      <c r="D42" s="5"/>
      <c r="E42" s="5"/>
      <c r="F42" s="5"/>
      <c r="G42" s="5"/>
      <c r="H42" s="5"/>
      <c r="I42" s="5"/>
      <c r="J42" s="5"/>
      <c r="K42" s="5"/>
      <c r="L42" s="5"/>
    </row>
    <row r="43" spans="1:24" x14ac:dyDescent="0.25">
      <c r="A43" s="5"/>
      <c r="B43" s="5"/>
      <c r="C43" s="5"/>
      <c r="D43" s="5"/>
      <c r="E43" s="5"/>
      <c r="F43" s="5"/>
      <c r="G43" s="5"/>
      <c r="H43" s="5"/>
      <c r="I43" s="5"/>
      <c r="J43" s="5"/>
      <c r="K43" s="5"/>
      <c r="L43" s="5"/>
    </row>
    <row r="44" spans="1:24" x14ac:dyDescent="0.25">
      <c r="A44" s="5"/>
      <c r="B44" s="5"/>
      <c r="C44" s="5"/>
      <c r="D44" s="5"/>
      <c r="E44" s="5"/>
      <c r="F44" s="5"/>
      <c r="G44" s="5"/>
      <c r="H44" s="5"/>
      <c r="I44" s="5"/>
      <c r="J44" s="5"/>
      <c r="K44" s="5"/>
      <c r="L44" s="5"/>
    </row>
    <row r="45" spans="1:24" x14ac:dyDescent="0.25">
      <c r="A45" s="5"/>
      <c r="B45" s="5"/>
      <c r="C45" s="5"/>
      <c r="D45" s="5"/>
      <c r="E45" s="5"/>
      <c r="F45" s="5"/>
      <c r="G45" s="5"/>
      <c r="H45" s="5"/>
      <c r="I45" s="5"/>
      <c r="J45" s="5"/>
      <c r="K45" s="5"/>
      <c r="L45" s="5"/>
    </row>
    <row r="46" spans="1:24" x14ac:dyDescent="0.25">
      <c r="A46" s="5"/>
      <c r="B46" s="5"/>
      <c r="C46" s="5"/>
      <c r="D46" s="5"/>
      <c r="E46" s="5"/>
      <c r="F46" s="5"/>
      <c r="G46" s="5"/>
      <c r="H46" s="5"/>
      <c r="I46" s="5"/>
      <c r="J46" s="5"/>
      <c r="K46" s="5"/>
      <c r="L46" s="5"/>
    </row>
    <row r="47" spans="1:24" x14ac:dyDescent="0.25">
      <c r="A47" s="5"/>
      <c r="B47" s="5"/>
      <c r="C47" s="5"/>
      <c r="D47" s="5"/>
      <c r="E47" s="5"/>
      <c r="F47" s="5"/>
      <c r="G47" s="5"/>
      <c r="H47" s="5"/>
      <c r="I47" s="5"/>
      <c r="J47" s="5"/>
      <c r="K47" s="5"/>
      <c r="L47" s="5"/>
    </row>
    <row r="48" spans="1:24" x14ac:dyDescent="0.25">
      <c r="A48" s="5"/>
      <c r="B48" s="5"/>
      <c r="C48" s="5"/>
      <c r="D48" s="5"/>
      <c r="E48" s="5"/>
      <c r="F48" s="5"/>
      <c r="G48" s="5"/>
      <c r="H48" s="5"/>
      <c r="I48" s="5"/>
      <c r="J48" s="5"/>
      <c r="K48" s="5"/>
      <c r="L48" s="5"/>
    </row>
    <row r="49" spans="1:12" x14ac:dyDescent="0.25">
      <c r="A49" s="5"/>
      <c r="B49" s="5"/>
      <c r="C49" s="5"/>
      <c r="D49" s="5"/>
      <c r="E49" s="5"/>
      <c r="F49" s="5"/>
      <c r="G49" s="5"/>
      <c r="H49" s="5"/>
      <c r="I49" s="5"/>
      <c r="J49" s="5"/>
      <c r="K49" s="5"/>
      <c r="L49" s="5"/>
    </row>
    <row r="50" spans="1:12" x14ac:dyDescent="0.25">
      <c r="A50" s="5"/>
      <c r="B50" s="5"/>
      <c r="C50" s="5"/>
      <c r="D50" s="5"/>
      <c r="E50" s="5"/>
      <c r="F50" s="5"/>
      <c r="G50" s="5"/>
      <c r="H50" s="5"/>
      <c r="I50" s="5"/>
      <c r="J50" s="5"/>
      <c r="K50" s="5"/>
      <c r="L50" s="5"/>
    </row>
    <row r="51" spans="1:12" x14ac:dyDescent="0.25">
      <c r="A51" s="5"/>
      <c r="B51" s="5"/>
      <c r="C51" s="5"/>
      <c r="D51" s="5"/>
      <c r="E51" s="5"/>
      <c r="F51" s="5"/>
      <c r="G51" s="5"/>
      <c r="H51" s="5"/>
      <c r="I51" s="5"/>
      <c r="J51" s="5"/>
      <c r="K51" s="5"/>
      <c r="L51" s="5"/>
    </row>
    <row r="52" spans="1:12" x14ac:dyDescent="0.25">
      <c r="A52" s="5"/>
      <c r="B52" s="5"/>
      <c r="C52" s="5"/>
      <c r="D52" s="5"/>
      <c r="E52" s="5"/>
      <c r="F52" s="5"/>
      <c r="G52" s="5"/>
      <c r="H52" s="5"/>
      <c r="I52" s="5"/>
      <c r="J52" s="5"/>
      <c r="K52" s="5"/>
      <c r="L52" s="5"/>
    </row>
    <row r="53" spans="1:12" x14ac:dyDescent="0.25">
      <c r="A53" s="5"/>
      <c r="B53" s="5"/>
      <c r="C53" s="5"/>
      <c r="D53" s="5"/>
      <c r="E53" s="5"/>
      <c r="F53" s="5"/>
      <c r="G53" s="5"/>
      <c r="H53" s="5"/>
      <c r="I53" s="5"/>
      <c r="J53" s="5"/>
      <c r="K53" s="5"/>
      <c r="L53" s="5"/>
    </row>
    <row r="54" spans="1:12" x14ac:dyDescent="0.25">
      <c r="A54" s="5"/>
      <c r="B54" s="5"/>
      <c r="C54" s="5"/>
      <c r="D54" s="5"/>
      <c r="E54" s="5"/>
      <c r="F54" s="5"/>
      <c r="G54" s="5"/>
      <c r="H54" s="5"/>
      <c r="I54" s="5"/>
      <c r="J54" s="5"/>
      <c r="K54" s="5"/>
      <c r="L54" s="5"/>
    </row>
    <row r="55" spans="1:12" x14ac:dyDescent="0.25">
      <c r="A55" s="5"/>
      <c r="B55" s="5"/>
      <c r="C55" s="5"/>
      <c r="D55" s="5"/>
      <c r="E55" s="5"/>
      <c r="F55" s="5"/>
      <c r="G55" s="5"/>
      <c r="H55" s="5"/>
      <c r="I55" s="5"/>
      <c r="J55" s="5"/>
      <c r="K55" s="5"/>
      <c r="L55" s="5"/>
    </row>
    <row r="56" spans="1:12" x14ac:dyDescent="0.25">
      <c r="A56" s="5"/>
      <c r="B56" s="5"/>
      <c r="C56" s="5"/>
      <c r="D56" s="5"/>
      <c r="E56" s="5"/>
      <c r="F56" s="5"/>
      <c r="G56" s="5"/>
      <c r="H56" s="5"/>
      <c r="I56" s="5"/>
      <c r="J56" s="5"/>
      <c r="K56" s="5"/>
      <c r="L56" s="5"/>
    </row>
    <row r="57" spans="1:12" x14ac:dyDescent="0.25">
      <c r="A57" s="5"/>
      <c r="B57" s="5"/>
      <c r="C57" s="5"/>
      <c r="D57" s="5"/>
      <c r="E57" s="5"/>
      <c r="F57" s="5"/>
      <c r="G57" s="5"/>
      <c r="H57" s="5"/>
      <c r="I57" s="5"/>
      <c r="J57" s="5"/>
      <c r="K57" s="5"/>
      <c r="L57" s="5"/>
    </row>
    <row r="58" spans="1:12" x14ac:dyDescent="0.25">
      <c r="A58" s="5"/>
      <c r="B58" s="5"/>
      <c r="C58" s="5"/>
      <c r="D58" s="5"/>
      <c r="E58" s="5"/>
      <c r="F58" s="5"/>
      <c r="G58" s="5"/>
      <c r="H58" s="5"/>
      <c r="I58" s="5"/>
      <c r="J58" s="5"/>
      <c r="K58" s="5"/>
      <c r="L58" s="5"/>
    </row>
    <row r="59" spans="1:12" x14ac:dyDescent="0.25">
      <c r="A59" s="5"/>
      <c r="B59" s="5"/>
      <c r="C59" s="5"/>
      <c r="D59" s="5"/>
      <c r="E59" s="5"/>
      <c r="F59" s="5"/>
      <c r="G59" s="5"/>
      <c r="H59" s="5"/>
      <c r="I59" s="5"/>
      <c r="J59" s="5"/>
      <c r="K59" s="5"/>
      <c r="L59" s="5"/>
    </row>
    <row r="60" spans="1:12" x14ac:dyDescent="0.25">
      <c r="A60" s="5"/>
      <c r="B60" s="5"/>
      <c r="C60" s="5"/>
      <c r="D60" s="5"/>
      <c r="E60" s="5"/>
      <c r="F60" s="5"/>
      <c r="G60" s="5"/>
      <c r="H60" s="5"/>
      <c r="I60" s="5"/>
      <c r="J60" s="5"/>
      <c r="K60" s="5"/>
      <c r="L60" s="5"/>
    </row>
    <row r="61" spans="1:12" x14ac:dyDescent="0.25">
      <c r="A61" s="5"/>
      <c r="B61" s="5"/>
      <c r="C61" s="5"/>
      <c r="D61" s="5"/>
      <c r="E61" s="5"/>
      <c r="F61" s="5"/>
      <c r="G61" s="5"/>
      <c r="H61" s="5"/>
      <c r="I61" s="5"/>
      <c r="J61" s="5"/>
      <c r="K61" s="5"/>
      <c r="L61" s="5"/>
    </row>
    <row r="62" spans="1:12" x14ac:dyDescent="0.25">
      <c r="A62" s="5"/>
      <c r="B62" s="5"/>
      <c r="C62" s="5"/>
      <c r="D62" s="5"/>
      <c r="E62" s="5"/>
      <c r="F62" s="5"/>
      <c r="G62" s="5"/>
      <c r="H62" s="5"/>
      <c r="I62" s="5"/>
      <c r="J62" s="5"/>
      <c r="K62" s="5"/>
      <c r="L62" s="5"/>
    </row>
    <row r="63" spans="1:12" x14ac:dyDescent="0.25">
      <c r="A63" s="5"/>
      <c r="B63" s="5"/>
      <c r="C63" s="5"/>
      <c r="D63" s="5"/>
      <c r="E63" s="5"/>
      <c r="F63" s="5"/>
      <c r="G63" s="5"/>
      <c r="H63" s="5"/>
      <c r="I63" s="5"/>
      <c r="J63" s="5"/>
      <c r="K63" s="5"/>
      <c r="L63" s="5"/>
    </row>
    <row r="64" spans="1:12" x14ac:dyDescent="0.25">
      <c r="A64" s="5"/>
      <c r="B64" s="5"/>
      <c r="C64" s="5"/>
      <c r="D64" s="5"/>
      <c r="E64" s="5"/>
      <c r="F64" s="5"/>
      <c r="G64" s="5"/>
      <c r="H64" s="5"/>
      <c r="I64" s="5"/>
      <c r="J64" s="5"/>
      <c r="K64" s="5"/>
      <c r="L64" s="5"/>
    </row>
    <row r="65" spans="1:12" x14ac:dyDescent="0.25">
      <c r="A65" s="5"/>
      <c r="B65" s="5"/>
      <c r="C65" s="5"/>
      <c r="D65" s="5"/>
      <c r="E65" s="5"/>
      <c r="F65" s="5"/>
      <c r="G65" s="5"/>
      <c r="H65" s="5"/>
      <c r="I65" s="5"/>
      <c r="J65" s="5"/>
      <c r="K65" s="5"/>
      <c r="L65" s="5"/>
    </row>
    <row r="66" spans="1:12" x14ac:dyDescent="0.25">
      <c r="A66" s="5"/>
      <c r="B66" s="5"/>
      <c r="C66" s="5"/>
      <c r="D66" s="5"/>
      <c r="E66" s="5"/>
      <c r="F66" s="5"/>
      <c r="G66" s="5"/>
      <c r="H66" s="5"/>
      <c r="I66" s="5"/>
      <c r="J66" s="5"/>
      <c r="K66" s="5"/>
      <c r="L66" s="5"/>
    </row>
  </sheetData>
  <mergeCells count="3">
    <mergeCell ref="A1:A3"/>
    <mergeCell ref="B1:X1"/>
    <mergeCell ref="B2:X2"/>
  </mergeCells>
  <conditionalFormatting sqref="B4:X34">
    <cfRule type="expression" dxfId="27" priority="1">
      <formula>(AND($A4/B$3&gt;4))</formula>
    </cfRule>
    <cfRule type="expression" dxfId="26" priority="2">
      <formula>(AND($A4/B$3&lt;=1.17,$A4/B$3&gt;0.87))</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X385"/>
  <sheetViews>
    <sheetView workbookViewId="0">
      <selection activeCell="B2" sqref="B2"/>
    </sheetView>
  </sheetViews>
  <sheetFormatPr defaultRowHeight="15" x14ac:dyDescent="0.25"/>
  <cols>
    <col min="1" max="24" width="9.42578125" customWidth="1"/>
  </cols>
  <sheetData>
    <row r="1" spans="1:24" s="6" customFormat="1" ht="32.450000000000003" customHeight="1" x14ac:dyDescent="0.25">
      <c r="A1" s="61" t="s">
        <v>618</v>
      </c>
      <c r="B1" s="62" t="s">
        <v>623</v>
      </c>
      <c r="C1" s="62"/>
      <c r="D1" s="62"/>
      <c r="E1" s="62"/>
      <c r="F1" s="62"/>
      <c r="G1" s="62"/>
      <c r="H1" s="62"/>
      <c r="I1" s="62"/>
      <c r="J1" s="62"/>
      <c r="K1" s="62"/>
      <c r="L1" s="62"/>
      <c r="M1" s="62"/>
      <c r="N1" s="62"/>
      <c r="O1" s="62"/>
      <c r="P1" s="62"/>
      <c r="Q1" s="62"/>
      <c r="R1" s="62"/>
      <c r="S1" s="62"/>
      <c r="T1" s="62"/>
      <c r="U1" s="62"/>
      <c r="V1" s="62"/>
      <c r="W1" s="62"/>
      <c r="X1" s="62"/>
    </row>
    <row r="2" spans="1:24" s="6" customFormat="1" ht="32.450000000000003" customHeight="1" x14ac:dyDescent="0.25">
      <c r="A2" s="61"/>
      <c r="B2" s="62" t="s">
        <v>620</v>
      </c>
      <c r="C2" s="62"/>
      <c r="D2" s="62"/>
      <c r="E2" s="62"/>
      <c r="F2" s="62"/>
      <c r="G2" s="62"/>
      <c r="H2" s="62"/>
      <c r="I2" s="62"/>
      <c r="J2" s="62"/>
      <c r="K2" s="62"/>
      <c r="L2" s="62"/>
      <c r="M2" s="62"/>
      <c r="N2" s="62"/>
      <c r="O2" s="62"/>
      <c r="P2" s="62"/>
      <c r="Q2" s="62"/>
      <c r="R2" s="62"/>
      <c r="S2" s="62"/>
      <c r="T2" s="62"/>
      <c r="U2" s="62"/>
      <c r="V2" s="62"/>
      <c r="W2" s="62"/>
      <c r="X2" s="62"/>
    </row>
    <row r="3" spans="1:24" ht="18" customHeight="1" x14ac:dyDescent="0.25">
      <c r="A3" s="61"/>
      <c r="B3" s="7">
        <v>3</v>
      </c>
      <c r="C3" s="7">
        <v>4</v>
      </c>
      <c r="D3" s="7">
        <v>5</v>
      </c>
      <c r="E3" s="7">
        <v>6</v>
      </c>
      <c r="F3" s="7">
        <v>7</v>
      </c>
      <c r="G3" s="7">
        <v>8</v>
      </c>
      <c r="H3" s="7">
        <v>9</v>
      </c>
      <c r="I3" s="7">
        <v>10</v>
      </c>
      <c r="J3" s="7">
        <v>11</v>
      </c>
      <c r="K3" s="7">
        <v>12</v>
      </c>
      <c r="L3" s="7">
        <v>13</v>
      </c>
      <c r="M3" s="7">
        <v>14</v>
      </c>
      <c r="N3" s="7">
        <v>15</v>
      </c>
      <c r="O3" s="7">
        <v>16</v>
      </c>
      <c r="P3" s="7">
        <v>17</v>
      </c>
      <c r="Q3" s="7">
        <v>18</v>
      </c>
      <c r="R3" s="7">
        <v>19</v>
      </c>
      <c r="S3" s="7">
        <v>20</v>
      </c>
      <c r="T3" s="7">
        <v>21</v>
      </c>
      <c r="U3" s="7">
        <v>22</v>
      </c>
      <c r="V3" s="7">
        <v>23</v>
      </c>
      <c r="W3" s="7">
        <v>24</v>
      </c>
      <c r="X3" s="7">
        <v>25</v>
      </c>
    </row>
    <row r="4" spans="1:24" ht="18" customHeight="1" x14ac:dyDescent="0.25">
      <c r="A4" s="7">
        <v>3</v>
      </c>
      <c r="B4" s="3">
        <v>7</v>
      </c>
      <c r="C4" s="3">
        <v>13</v>
      </c>
      <c r="D4" s="3">
        <v>20</v>
      </c>
      <c r="E4" s="3">
        <v>28</v>
      </c>
      <c r="F4" s="3">
        <v>38</v>
      </c>
      <c r="G4" s="3">
        <v>50</v>
      </c>
      <c r="H4" s="3">
        <v>64</v>
      </c>
      <c r="I4" s="3">
        <v>79</v>
      </c>
      <c r="J4" s="3">
        <v>95</v>
      </c>
      <c r="K4" s="3">
        <v>113</v>
      </c>
      <c r="L4" s="3">
        <v>133</v>
      </c>
      <c r="M4" s="3">
        <v>154</v>
      </c>
      <c r="N4" s="3">
        <v>177</v>
      </c>
      <c r="O4" s="3">
        <v>201</v>
      </c>
      <c r="P4" s="3">
        <v>227</v>
      </c>
      <c r="Q4" s="3">
        <v>254</v>
      </c>
      <c r="R4" s="3">
        <v>284</v>
      </c>
      <c r="S4" s="3">
        <v>314</v>
      </c>
      <c r="T4" s="3">
        <v>346</v>
      </c>
      <c r="U4" s="3">
        <v>380</v>
      </c>
      <c r="V4" s="3">
        <v>415</v>
      </c>
      <c r="W4" s="3">
        <v>452</v>
      </c>
      <c r="X4" s="3">
        <v>491</v>
      </c>
    </row>
    <row r="5" spans="1:24" ht="18" customHeight="1" x14ac:dyDescent="0.25">
      <c r="A5" s="7">
        <v>4</v>
      </c>
      <c r="B5" s="3">
        <v>9</v>
      </c>
      <c r="C5" s="3">
        <v>17</v>
      </c>
      <c r="D5" s="3">
        <v>26</v>
      </c>
      <c r="E5" s="3">
        <v>38</v>
      </c>
      <c r="F5" s="3">
        <v>51</v>
      </c>
      <c r="G5" s="3">
        <v>67</v>
      </c>
      <c r="H5" s="3">
        <v>85</v>
      </c>
      <c r="I5" s="3">
        <v>105</v>
      </c>
      <c r="J5" s="3">
        <v>127</v>
      </c>
      <c r="K5" s="3">
        <v>151</v>
      </c>
      <c r="L5" s="3">
        <v>177</v>
      </c>
      <c r="M5" s="3">
        <v>205</v>
      </c>
      <c r="N5" s="3">
        <v>236</v>
      </c>
      <c r="O5" s="3">
        <v>268</v>
      </c>
      <c r="P5" s="3">
        <v>303</v>
      </c>
      <c r="Q5" s="3">
        <v>339</v>
      </c>
      <c r="R5" s="3">
        <v>378</v>
      </c>
      <c r="S5" s="3">
        <v>419</v>
      </c>
      <c r="T5" s="3">
        <v>462</v>
      </c>
      <c r="U5" s="3">
        <v>507</v>
      </c>
      <c r="V5" s="3">
        <v>554</v>
      </c>
      <c r="W5" s="3">
        <v>603</v>
      </c>
      <c r="X5" s="3">
        <v>654</v>
      </c>
    </row>
    <row r="6" spans="1:24" ht="18" customHeight="1" x14ac:dyDescent="0.25">
      <c r="A6" s="7">
        <v>5</v>
      </c>
      <c r="B6" s="3">
        <v>12</v>
      </c>
      <c r="C6" s="3">
        <v>21</v>
      </c>
      <c r="D6" s="3">
        <v>33</v>
      </c>
      <c r="E6" s="3">
        <v>47</v>
      </c>
      <c r="F6" s="3">
        <v>64</v>
      </c>
      <c r="G6" s="3">
        <v>84</v>
      </c>
      <c r="H6" s="3">
        <v>106</v>
      </c>
      <c r="I6" s="3">
        <v>131</v>
      </c>
      <c r="J6" s="3">
        <v>158</v>
      </c>
      <c r="K6" s="3">
        <v>188</v>
      </c>
      <c r="L6" s="3">
        <v>221</v>
      </c>
      <c r="M6" s="3">
        <v>257</v>
      </c>
      <c r="N6" s="3">
        <v>295</v>
      </c>
      <c r="O6" s="3">
        <v>335</v>
      </c>
      <c r="P6" s="3">
        <v>378</v>
      </c>
      <c r="Q6" s="3">
        <v>424</v>
      </c>
      <c r="R6" s="3">
        <v>473</v>
      </c>
      <c r="S6" s="3">
        <v>524</v>
      </c>
      <c r="T6" s="3">
        <v>577</v>
      </c>
      <c r="U6" s="3">
        <v>634</v>
      </c>
      <c r="V6" s="3">
        <v>692</v>
      </c>
      <c r="W6" s="3">
        <v>754</v>
      </c>
      <c r="X6" s="3">
        <v>818</v>
      </c>
    </row>
    <row r="7" spans="1:24" ht="18" customHeight="1" x14ac:dyDescent="0.25">
      <c r="A7" s="7">
        <v>6</v>
      </c>
      <c r="B7" s="3">
        <v>14</v>
      </c>
      <c r="C7" s="3">
        <v>25</v>
      </c>
      <c r="D7" s="3">
        <v>39</v>
      </c>
      <c r="E7" s="3">
        <v>57</v>
      </c>
      <c r="F7" s="3">
        <v>77</v>
      </c>
      <c r="G7" s="3">
        <v>101</v>
      </c>
      <c r="H7" s="3">
        <v>127</v>
      </c>
      <c r="I7" s="3">
        <v>157</v>
      </c>
      <c r="J7" s="3">
        <v>190</v>
      </c>
      <c r="K7" s="3">
        <v>226</v>
      </c>
      <c r="L7" s="3">
        <v>265</v>
      </c>
      <c r="M7" s="3">
        <v>308</v>
      </c>
      <c r="N7" s="3">
        <v>353</v>
      </c>
      <c r="O7" s="3">
        <v>402</v>
      </c>
      <c r="P7" s="3">
        <v>454</v>
      </c>
      <c r="Q7" s="3">
        <v>509</v>
      </c>
      <c r="R7" s="3">
        <v>567</v>
      </c>
      <c r="S7" s="3">
        <v>628</v>
      </c>
      <c r="T7" s="3">
        <v>693</v>
      </c>
      <c r="U7" s="3">
        <v>760</v>
      </c>
      <c r="V7" s="3">
        <v>831</v>
      </c>
      <c r="W7" s="3">
        <v>905</v>
      </c>
      <c r="X7" s="3">
        <v>982</v>
      </c>
    </row>
    <row r="8" spans="1:24" ht="18" customHeight="1" x14ac:dyDescent="0.25">
      <c r="A8" s="7">
        <v>7</v>
      </c>
      <c r="B8" s="3">
        <v>16</v>
      </c>
      <c r="C8" s="3">
        <v>29</v>
      </c>
      <c r="D8" s="3">
        <v>46</v>
      </c>
      <c r="E8" s="3">
        <v>66</v>
      </c>
      <c r="F8" s="3">
        <v>90</v>
      </c>
      <c r="G8" s="3">
        <v>117</v>
      </c>
      <c r="H8" s="3">
        <v>148</v>
      </c>
      <c r="I8" s="3">
        <v>183</v>
      </c>
      <c r="J8" s="3">
        <v>222</v>
      </c>
      <c r="K8" s="3">
        <v>264</v>
      </c>
      <c r="L8" s="3">
        <v>310</v>
      </c>
      <c r="M8" s="3">
        <v>359</v>
      </c>
      <c r="N8" s="3">
        <v>412</v>
      </c>
      <c r="O8" s="3">
        <v>469</v>
      </c>
      <c r="P8" s="3">
        <v>530</v>
      </c>
      <c r="Q8" s="3">
        <v>594</v>
      </c>
      <c r="R8" s="3">
        <v>662</v>
      </c>
      <c r="S8" s="3">
        <v>733</v>
      </c>
      <c r="T8" s="3">
        <v>808</v>
      </c>
      <c r="U8" s="3">
        <v>887</v>
      </c>
      <c r="V8" s="3">
        <v>969</v>
      </c>
      <c r="W8" s="4">
        <v>1056</v>
      </c>
      <c r="X8" s="4">
        <v>1145</v>
      </c>
    </row>
    <row r="9" spans="1:24" ht="18" customHeight="1" x14ac:dyDescent="0.25">
      <c r="A9" s="7">
        <v>8</v>
      </c>
      <c r="B9" s="3">
        <v>19</v>
      </c>
      <c r="C9" s="3">
        <v>34</v>
      </c>
      <c r="D9" s="3">
        <v>52</v>
      </c>
      <c r="E9" s="3">
        <v>75</v>
      </c>
      <c r="F9" s="3">
        <v>103</v>
      </c>
      <c r="G9" s="3">
        <v>134</v>
      </c>
      <c r="H9" s="3">
        <v>170</v>
      </c>
      <c r="I9" s="3">
        <v>209</v>
      </c>
      <c r="J9" s="3">
        <v>253</v>
      </c>
      <c r="K9" s="3">
        <v>302</v>
      </c>
      <c r="L9" s="3">
        <v>354</v>
      </c>
      <c r="M9" s="3">
        <v>411</v>
      </c>
      <c r="N9" s="3">
        <v>471</v>
      </c>
      <c r="O9" s="3">
        <v>536</v>
      </c>
      <c r="P9" s="3">
        <v>605</v>
      </c>
      <c r="Q9" s="3">
        <v>679</v>
      </c>
      <c r="R9" s="3">
        <v>756</v>
      </c>
      <c r="S9" s="3">
        <v>838</v>
      </c>
      <c r="T9" s="3">
        <v>924</v>
      </c>
      <c r="U9" s="4">
        <v>1014</v>
      </c>
      <c r="V9" s="4">
        <v>1108</v>
      </c>
      <c r="W9" s="4">
        <v>1206</v>
      </c>
      <c r="X9" s="4">
        <v>1309</v>
      </c>
    </row>
    <row r="10" spans="1:24" ht="18" customHeight="1" x14ac:dyDescent="0.25">
      <c r="A10" s="7">
        <v>9</v>
      </c>
      <c r="B10" s="3">
        <v>21</v>
      </c>
      <c r="C10" s="3">
        <v>38</v>
      </c>
      <c r="D10" s="3">
        <v>59</v>
      </c>
      <c r="E10" s="3">
        <v>85</v>
      </c>
      <c r="F10" s="3">
        <v>115</v>
      </c>
      <c r="G10" s="3">
        <v>151</v>
      </c>
      <c r="H10" s="3">
        <v>191</v>
      </c>
      <c r="I10" s="3">
        <v>236</v>
      </c>
      <c r="J10" s="3">
        <v>285</v>
      </c>
      <c r="K10" s="3">
        <v>339</v>
      </c>
      <c r="L10" s="3">
        <v>398</v>
      </c>
      <c r="M10" s="3">
        <v>462</v>
      </c>
      <c r="N10" s="3">
        <v>530</v>
      </c>
      <c r="O10" s="3">
        <v>603</v>
      </c>
      <c r="P10" s="3">
        <v>681</v>
      </c>
      <c r="Q10" s="3">
        <v>763</v>
      </c>
      <c r="R10" s="3">
        <v>851</v>
      </c>
      <c r="S10" s="3">
        <v>942</v>
      </c>
      <c r="T10" s="4">
        <v>1039</v>
      </c>
      <c r="U10" s="4">
        <v>1140</v>
      </c>
      <c r="V10" s="4">
        <v>1246</v>
      </c>
      <c r="W10" s="4">
        <v>1357</v>
      </c>
      <c r="X10" s="4">
        <v>1473</v>
      </c>
    </row>
    <row r="11" spans="1:24" ht="18" customHeight="1" x14ac:dyDescent="0.25">
      <c r="A11" s="7">
        <v>10</v>
      </c>
      <c r="B11" s="3">
        <v>24</v>
      </c>
      <c r="C11" s="3">
        <v>42</v>
      </c>
      <c r="D11" s="3">
        <v>65</v>
      </c>
      <c r="E11" s="3">
        <v>94</v>
      </c>
      <c r="F11" s="3">
        <v>128</v>
      </c>
      <c r="G11" s="3">
        <v>168</v>
      </c>
      <c r="H11" s="3">
        <v>212</v>
      </c>
      <c r="I11" s="3">
        <v>262</v>
      </c>
      <c r="J11" s="3">
        <v>317</v>
      </c>
      <c r="K11" s="3">
        <v>377</v>
      </c>
      <c r="L11" s="3">
        <v>442</v>
      </c>
      <c r="M11" s="3">
        <v>513</v>
      </c>
      <c r="N11" s="3">
        <v>589</v>
      </c>
      <c r="O11" s="3">
        <v>670</v>
      </c>
      <c r="P11" s="3">
        <v>757</v>
      </c>
      <c r="Q11" s="3">
        <v>848</v>
      </c>
      <c r="R11" s="3">
        <v>945</v>
      </c>
      <c r="S11" s="4">
        <v>1047</v>
      </c>
      <c r="T11" s="4">
        <v>1155</v>
      </c>
      <c r="U11" s="4">
        <v>1267</v>
      </c>
      <c r="V11" s="4">
        <v>1385</v>
      </c>
      <c r="W11" s="4">
        <v>1508</v>
      </c>
      <c r="X11" s="4">
        <v>1636</v>
      </c>
    </row>
    <row r="12" spans="1:24" ht="18" customHeight="1" x14ac:dyDescent="0.25">
      <c r="A12" s="7">
        <v>11</v>
      </c>
      <c r="B12" s="3">
        <v>26</v>
      </c>
      <c r="C12" s="3">
        <v>46</v>
      </c>
      <c r="D12" s="3">
        <v>72</v>
      </c>
      <c r="E12" s="3">
        <v>104</v>
      </c>
      <c r="F12" s="3">
        <v>141</v>
      </c>
      <c r="G12" s="3">
        <v>184</v>
      </c>
      <c r="H12" s="3">
        <v>233</v>
      </c>
      <c r="I12" s="3">
        <v>288</v>
      </c>
      <c r="J12" s="3">
        <v>348</v>
      </c>
      <c r="K12" s="3">
        <v>415</v>
      </c>
      <c r="L12" s="3">
        <v>487</v>
      </c>
      <c r="M12" s="3">
        <v>564</v>
      </c>
      <c r="N12" s="3">
        <v>648</v>
      </c>
      <c r="O12" s="3">
        <v>737</v>
      </c>
      <c r="P12" s="3">
        <v>832</v>
      </c>
      <c r="Q12" s="3">
        <v>933</v>
      </c>
      <c r="R12" s="4">
        <v>1040</v>
      </c>
      <c r="S12" s="4">
        <v>1152</v>
      </c>
      <c r="T12" s="4">
        <v>1270</v>
      </c>
      <c r="U12" s="4">
        <v>1394</v>
      </c>
      <c r="V12" s="4">
        <v>1523</v>
      </c>
      <c r="W12" s="4">
        <v>1659</v>
      </c>
      <c r="X12" s="4">
        <v>1800</v>
      </c>
    </row>
    <row r="13" spans="1:24" ht="18" customHeight="1" x14ac:dyDescent="0.25">
      <c r="A13" s="7">
        <v>12</v>
      </c>
      <c r="B13" s="3">
        <v>28</v>
      </c>
      <c r="C13" s="3">
        <v>50</v>
      </c>
      <c r="D13" s="3">
        <v>79</v>
      </c>
      <c r="E13" s="3">
        <v>113</v>
      </c>
      <c r="F13" s="3">
        <v>154</v>
      </c>
      <c r="G13" s="3">
        <v>201</v>
      </c>
      <c r="H13" s="3">
        <v>254</v>
      </c>
      <c r="I13" s="3">
        <v>314</v>
      </c>
      <c r="J13" s="3">
        <v>380</v>
      </c>
      <c r="K13" s="3">
        <v>452</v>
      </c>
      <c r="L13" s="3">
        <v>531</v>
      </c>
      <c r="M13" s="3">
        <v>616</v>
      </c>
      <c r="N13" s="3">
        <v>707</v>
      </c>
      <c r="O13" s="3">
        <v>804</v>
      </c>
      <c r="P13" s="3">
        <v>908</v>
      </c>
      <c r="Q13" s="4">
        <v>1018</v>
      </c>
      <c r="R13" s="4">
        <v>1134</v>
      </c>
      <c r="S13" s="4">
        <v>1257</v>
      </c>
      <c r="T13" s="4">
        <v>1385</v>
      </c>
      <c r="U13" s="4">
        <v>1521</v>
      </c>
      <c r="V13" s="4">
        <v>1662</v>
      </c>
      <c r="W13" s="4">
        <v>1810</v>
      </c>
      <c r="X13" s="4">
        <v>1963</v>
      </c>
    </row>
    <row r="14" spans="1:24" ht="18" customHeight="1" x14ac:dyDescent="0.25">
      <c r="A14" s="7">
        <v>13</v>
      </c>
      <c r="B14" s="3">
        <v>31</v>
      </c>
      <c r="C14" s="3">
        <v>54</v>
      </c>
      <c r="D14" s="3">
        <v>85</v>
      </c>
      <c r="E14" s="3">
        <v>123</v>
      </c>
      <c r="F14" s="3">
        <v>167</v>
      </c>
      <c r="G14" s="3">
        <v>218</v>
      </c>
      <c r="H14" s="3">
        <v>276</v>
      </c>
      <c r="I14" s="3">
        <v>340</v>
      </c>
      <c r="J14" s="3">
        <v>412</v>
      </c>
      <c r="K14" s="3">
        <v>490</v>
      </c>
      <c r="L14" s="3">
        <v>575</v>
      </c>
      <c r="M14" s="3">
        <v>667</v>
      </c>
      <c r="N14" s="3">
        <v>766</v>
      </c>
      <c r="O14" s="3">
        <v>871</v>
      </c>
      <c r="P14" s="3">
        <v>984</v>
      </c>
      <c r="Q14" s="4">
        <v>1103</v>
      </c>
      <c r="R14" s="4">
        <v>1229</v>
      </c>
      <c r="S14" s="4">
        <v>1361</v>
      </c>
      <c r="T14" s="4">
        <v>1501</v>
      </c>
      <c r="U14" s="4">
        <v>1647</v>
      </c>
      <c r="V14" s="4">
        <v>1800</v>
      </c>
      <c r="W14" s="4">
        <v>1960</v>
      </c>
      <c r="X14" s="4">
        <v>2127</v>
      </c>
    </row>
    <row r="15" spans="1:24" ht="18" customHeight="1" x14ac:dyDescent="0.25">
      <c r="A15" s="7">
        <v>14</v>
      </c>
      <c r="B15" s="3">
        <v>33</v>
      </c>
      <c r="C15" s="3">
        <v>59</v>
      </c>
      <c r="D15" s="3">
        <v>92</v>
      </c>
      <c r="E15" s="3">
        <v>132</v>
      </c>
      <c r="F15" s="3">
        <v>180</v>
      </c>
      <c r="G15" s="3">
        <v>235</v>
      </c>
      <c r="H15" s="3">
        <v>297</v>
      </c>
      <c r="I15" s="3">
        <v>367</v>
      </c>
      <c r="J15" s="3">
        <v>443</v>
      </c>
      <c r="K15" s="3">
        <v>528</v>
      </c>
      <c r="L15" s="3">
        <v>619</v>
      </c>
      <c r="M15" s="3">
        <v>718</v>
      </c>
      <c r="N15" s="3">
        <v>825</v>
      </c>
      <c r="O15" s="3">
        <v>938</v>
      </c>
      <c r="P15" s="4">
        <v>1059</v>
      </c>
      <c r="Q15" s="4">
        <v>1188</v>
      </c>
      <c r="R15" s="4">
        <v>1323</v>
      </c>
      <c r="S15" s="4">
        <v>1466</v>
      </c>
      <c r="T15" s="4">
        <v>1616</v>
      </c>
      <c r="U15" s="4">
        <v>1774</v>
      </c>
      <c r="V15" s="4">
        <v>1939</v>
      </c>
      <c r="W15" s="4">
        <v>2111</v>
      </c>
      <c r="X15" s="4">
        <v>2291</v>
      </c>
    </row>
    <row r="16" spans="1:24" ht="18" customHeight="1" x14ac:dyDescent="0.25">
      <c r="A16" s="7">
        <v>15</v>
      </c>
      <c r="B16" s="3">
        <v>35</v>
      </c>
      <c r="C16" s="3">
        <v>63</v>
      </c>
      <c r="D16" s="3">
        <v>98</v>
      </c>
      <c r="E16" s="3">
        <v>141</v>
      </c>
      <c r="F16" s="3">
        <v>192</v>
      </c>
      <c r="G16" s="3">
        <v>251</v>
      </c>
      <c r="H16" s="3">
        <v>318</v>
      </c>
      <c r="I16" s="3">
        <v>393</v>
      </c>
      <c r="J16" s="3">
        <v>475</v>
      </c>
      <c r="K16" s="3">
        <v>565</v>
      </c>
      <c r="L16" s="3">
        <v>664</v>
      </c>
      <c r="M16" s="3">
        <v>770</v>
      </c>
      <c r="N16" s="3">
        <v>884</v>
      </c>
      <c r="O16" s="4">
        <v>1005</v>
      </c>
      <c r="P16" s="4">
        <v>1135</v>
      </c>
      <c r="Q16" s="4">
        <v>1272</v>
      </c>
      <c r="R16" s="4">
        <v>1418</v>
      </c>
      <c r="S16" s="4">
        <v>1571</v>
      </c>
      <c r="T16" s="4">
        <v>1732</v>
      </c>
      <c r="U16" s="4">
        <v>1901</v>
      </c>
      <c r="V16" s="4">
        <v>2077</v>
      </c>
      <c r="W16" s="4">
        <v>2262</v>
      </c>
      <c r="X16" s="4">
        <v>2454</v>
      </c>
    </row>
    <row r="17" spans="1:24" ht="18" customHeight="1" x14ac:dyDescent="0.25">
      <c r="A17" s="7">
        <v>16</v>
      </c>
      <c r="B17" s="3">
        <v>38</v>
      </c>
      <c r="C17" s="3">
        <v>67</v>
      </c>
      <c r="D17" s="3">
        <v>105</v>
      </c>
      <c r="E17" s="3">
        <v>151</v>
      </c>
      <c r="F17" s="3">
        <v>205</v>
      </c>
      <c r="G17" s="3">
        <v>268</v>
      </c>
      <c r="H17" s="3">
        <v>339</v>
      </c>
      <c r="I17" s="3">
        <v>419</v>
      </c>
      <c r="J17" s="3">
        <v>507</v>
      </c>
      <c r="K17" s="3">
        <v>603</v>
      </c>
      <c r="L17" s="3">
        <v>708</v>
      </c>
      <c r="M17" s="3">
        <v>821</v>
      </c>
      <c r="N17" s="3">
        <v>942</v>
      </c>
      <c r="O17" s="4">
        <v>1072</v>
      </c>
      <c r="P17" s="4">
        <v>1211</v>
      </c>
      <c r="Q17" s="4">
        <v>1357</v>
      </c>
      <c r="R17" s="4">
        <v>1512</v>
      </c>
      <c r="S17" s="4">
        <v>1676</v>
      </c>
      <c r="T17" s="4">
        <v>1847</v>
      </c>
      <c r="U17" s="4">
        <v>2027</v>
      </c>
      <c r="V17" s="4">
        <v>2216</v>
      </c>
      <c r="W17" s="4">
        <v>2413</v>
      </c>
      <c r="X17" s="4">
        <v>2618</v>
      </c>
    </row>
    <row r="18" spans="1:24" ht="18" customHeight="1" x14ac:dyDescent="0.25">
      <c r="A18" s="7">
        <v>17</v>
      </c>
      <c r="B18" s="3">
        <v>40</v>
      </c>
      <c r="C18" s="3">
        <v>71</v>
      </c>
      <c r="D18" s="3">
        <v>111</v>
      </c>
      <c r="E18" s="3">
        <v>160</v>
      </c>
      <c r="F18" s="3">
        <v>218</v>
      </c>
      <c r="G18" s="3">
        <v>285</v>
      </c>
      <c r="H18" s="3">
        <v>360</v>
      </c>
      <c r="I18" s="3">
        <v>445</v>
      </c>
      <c r="J18" s="3">
        <v>539</v>
      </c>
      <c r="K18" s="3">
        <v>641</v>
      </c>
      <c r="L18" s="3">
        <v>752</v>
      </c>
      <c r="M18" s="3">
        <v>872</v>
      </c>
      <c r="N18" s="4">
        <v>1001</v>
      </c>
      <c r="O18" s="4">
        <v>1139</v>
      </c>
      <c r="P18" s="4">
        <v>1286</v>
      </c>
      <c r="Q18" s="4">
        <v>1442</v>
      </c>
      <c r="R18" s="4">
        <v>1607</v>
      </c>
      <c r="S18" s="4">
        <v>1780</v>
      </c>
      <c r="T18" s="4">
        <v>1963</v>
      </c>
      <c r="U18" s="4">
        <v>2154</v>
      </c>
      <c r="V18" s="4">
        <v>2354</v>
      </c>
      <c r="W18" s="4">
        <v>2564</v>
      </c>
      <c r="X18" s="4">
        <v>2782</v>
      </c>
    </row>
    <row r="19" spans="1:24" ht="18" customHeight="1" x14ac:dyDescent="0.25">
      <c r="A19" s="7">
        <v>18</v>
      </c>
      <c r="B19" s="3">
        <v>42</v>
      </c>
      <c r="C19" s="3">
        <v>75</v>
      </c>
      <c r="D19" s="3">
        <v>118</v>
      </c>
      <c r="E19" s="3">
        <v>170</v>
      </c>
      <c r="F19" s="3">
        <v>231</v>
      </c>
      <c r="G19" s="3">
        <v>302</v>
      </c>
      <c r="H19" s="3">
        <v>382</v>
      </c>
      <c r="I19" s="3">
        <v>471</v>
      </c>
      <c r="J19" s="3">
        <v>570</v>
      </c>
      <c r="K19" s="3">
        <v>679</v>
      </c>
      <c r="L19" s="3">
        <v>796</v>
      </c>
      <c r="M19" s="3">
        <v>924</v>
      </c>
      <c r="N19" s="4">
        <v>1060</v>
      </c>
      <c r="O19" s="4">
        <v>1206</v>
      </c>
      <c r="P19" s="4">
        <v>1362</v>
      </c>
      <c r="Q19" s="4">
        <v>1527</v>
      </c>
      <c r="R19" s="4">
        <v>1701</v>
      </c>
      <c r="S19" s="4">
        <v>1885</v>
      </c>
      <c r="T19" s="4">
        <v>2078</v>
      </c>
      <c r="U19" s="4">
        <v>2281</v>
      </c>
      <c r="V19" s="4">
        <v>2493</v>
      </c>
      <c r="W19" s="4">
        <v>2714</v>
      </c>
      <c r="X19" s="4">
        <v>2945</v>
      </c>
    </row>
    <row r="20" spans="1:24" ht="18" customHeight="1" x14ac:dyDescent="0.25">
      <c r="A20" s="7">
        <v>19</v>
      </c>
      <c r="B20" s="3">
        <v>45</v>
      </c>
      <c r="C20" s="3">
        <v>80</v>
      </c>
      <c r="D20" s="3">
        <v>124</v>
      </c>
      <c r="E20" s="3">
        <v>179</v>
      </c>
      <c r="F20" s="3">
        <v>244</v>
      </c>
      <c r="G20" s="3">
        <v>318</v>
      </c>
      <c r="H20" s="3">
        <v>403</v>
      </c>
      <c r="I20" s="3">
        <v>497</v>
      </c>
      <c r="J20" s="3">
        <v>602</v>
      </c>
      <c r="K20" s="3">
        <v>716</v>
      </c>
      <c r="L20" s="3">
        <v>841</v>
      </c>
      <c r="M20" s="3">
        <v>975</v>
      </c>
      <c r="N20" s="4">
        <v>1119</v>
      </c>
      <c r="O20" s="4">
        <v>1273</v>
      </c>
      <c r="P20" s="4">
        <v>1438</v>
      </c>
      <c r="Q20" s="4">
        <v>1612</v>
      </c>
      <c r="R20" s="4">
        <v>1796</v>
      </c>
      <c r="S20" s="4">
        <v>1990</v>
      </c>
      <c r="T20" s="4">
        <v>2194</v>
      </c>
      <c r="U20" s="4">
        <v>2408</v>
      </c>
      <c r="V20" s="4">
        <v>2631</v>
      </c>
      <c r="W20" s="4">
        <v>2865</v>
      </c>
      <c r="X20" s="4">
        <v>3109</v>
      </c>
    </row>
    <row r="21" spans="1:24" ht="18" customHeight="1" x14ac:dyDescent="0.25">
      <c r="A21" s="7">
        <v>20</v>
      </c>
      <c r="B21" s="3">
        <v>47</v>
      </c>
      <c r="C21" s="3">
        <v>84</v>
      </c>
      <c r="D21" s="3">
        <v>131</v>
      </c>
      <c r="E21" s="3">
        <v>188</v>
      </c>
      <c r="F21" s="3">
        <v>257</v>
      </c>
      <c r="G21" s="3">
        <v>335</v>
      </c>
      <c r="H21" s="3">
        <v>424</v>
      </c>
      <c r="I21" s="3">
        <v>524</v>
      </c>
      <c r="J21" s="3">
        <v>634</v>
      </c>
      <c r="K21" s="3">
        <v>754</v>
      </c>
      <c r="L21" s="3">
        <v>885</v>
      </c>
      <c r="M21" s="4">
        <v>1026</v>
      </c>
      <c r="N21" s="4">
        <v>1178</v>
      </c>
      <c r="O21" s="4">
        <v>1340</v>
      </c>
      <c r="P21" s="4">
        <v>1513</v>
      </c>
      <c r="Q21" s="4">
        <v>1696</v>
      </c>
      <c r="R21" s="4">
        <v>1890</v>
      </c>
      <c r="S21" s="4">
        <v>2094</v>
      </c>
      <c r="T21" s="4">
        <v>2309</v>
      </c>
      <c r="U21" s="4">
        <v>2534</v>
      </c>
      <c r="V21" s="4">
        <v>2770</v>
      </c>
      <c r="W21" s="4">
        <v>3016</v>
      </c>
      <c r="X21" s="4">
        <v>3272</v>
      </c>
    </row>
    <row r="22" spans="1:24" ht="18" customHeight="1" x14ac:dyDescent="0.25">
      <c r="A22" s="7">
        <v>21</v>
      </c>
      <c r="B22" s="3">
        <v>49</v>
      </c>
      <c r="C22" s="3">
        <v>88</v>
      </c>
      <c r="D22" s="3">
        <v>137</v>
      </c>
      <c r="E22" s="3">
        <v>198</v>
      </c>
      <c r="F22" s="3">
        <v>269</v>
      </c>
      <c r="G22" s="3">
        <v>352</v>
      </c>
      <c r="H22" s="3">
        <v>445</v>
      </c>
      <c r="I22" s="3">
        <v>550</v>
      </c>
      <c r="J22" s="3">
        <v>665</v>
      </c>
      <c r="K22" s="3">
        <v>792</v>
      </c>
      <c r="L22" s="3">
        <v>929</v>
      </c>
      <c r="M22" s="4">
        <v>1078</v>
      </c>
      <c r="N22" s="4">
        <v>1237</v>
      </c>
      <c r="O22" s="4">
        <v>1407</v>
      </c>
      <c r="P22" s="4">
        <v>1589</v>
      </c>
      <c r="Q22" s="4">
        <v>1781</v>
      </c>
      <c r="R22" s="4">
        <v>1985</v>
      </c>
      <c r="S22" s="4">
        <v>2199</v>
      </c>
      <c r="T22" s="4">
        <v>2425</v>
      </c>
      <c r="U22" s="4">
        <v>2661</v>
      </c>
      <c r="V22" s="4">
        <v>2908</v>
      </c>
      <c r="W22" s="4">
        <v>3167</v>
      </c>
      <c r="X22" s="4">
        <v>3436</v>
      </c>
    </row>
    <row r="23" spans="1:24" ht="18" customHeight="1" x14ac:dyDescent="0.25">
      <c r="A23" s="7">
        <v>22</v>
      </c>
      <c r="B23" s="3">
        <v>52</v>
      </c>
      <c r="C23" s="3">
        <v>92</v>
      </c>
      <c r="D23" s="3">
        <v>144</v>
      </c>
      <c r="E23" s="3">
        <v>207</v>
      </c>
      <c r="F23" s="3">
        <v>282</v>
      </c>
      <c r="G23" s="3">
        <v>369</v>
      </c>
      <c r="H23" s="3">
        <v>467</v>
      </c>
      <c r="I23" s="3">
        <v>576</v>
      </c>
      <c r="J23" s="3">
        <v>697</v>
      </c>
      <c r="K23" s="3">
        <v>829</v>
      </c>
      <c r="L23" s="3">
        <v>973</v>
      </c>
      <c r="M23" s="4">
        <v>1129</v>
      </c>
      <c r="N23" s="4">
        <v>1296</v>
      </c>
      <c r="O23" s="4">
        <v>1474</v>
      </c>
      <c r="P23" s="4">
        <v>1665</v>
      </c>
      <c r="Q23" s="4">
        <v>1866</v>
      </c>
      <c r="R23" s="4">
        <v>2079</v>
      </c>
      <c r="S23" s="4">
        <v>2304</v>
      </c>
      <c r="T23" s="4">
        <v>2540</v>
      </c>
      <c r="U23" s="4">
        <v>2788</v>
      </c>
      <c r="V23" s="4">
        <v>3047</v>
      </c>
      <c r="W23" s="4">
        <v>3318</v>
      </c>
      <c r="X23" s="4">
        <v>3600</v>
      </c>
    </row>
    <row r="24" spans="1:24" ht="18" customHeight="1" x14ac:dyDescent="0.25">
      <c r="A24" s="7">
        <v>23</v>
      </c>
      <c r="B24" s="3">
        <v>54</v>
      </c>
      <c r="C24" s="3">
        <v>96</v>
      </c>
      <c r="D24" s="3">
        <v>151</v>
      </c>
      <c r="E24" s="3">
        <v>217</v>
      </c>
      <c r="F24" s="3">
        <v>295</v>
      </c>
      <c r="G24" s="3">
        <v>385</v>
      </c>
      <c r="H24" s="3">
        <v>488</v>
      </c>
      <c r="I24" s="3">
        <v>602</v>
      </c>
      <c r="J24" s="3">
        <v>729</v>
      </c>
      <c r="K24" s="3">
        <v>867</v>
      </c>
      <c r="L24" s="4">
        <v>1018</v>
      </c>
      <c r="M24" s="4">
        <v>1180</v>
      </c>
      <c r="N24" s="4">
        <v>1355</v>
      </c>
      <c r="O24" s="4">
        <v>1541</v>
      </c>
      <c r="P24" s="4">
        <v>1740</v>
      </c>
      <c r="Q24" s="4">
        <v>1951</v>
      </c>
      <c r="R24" s="4">
        <v>2174</v>
      </c>
      <c r="S24" s="4">
        <v>2409</v>
      </c>
      <c r="T24" s="4">
        <v>2655</v>
      </c>
      <c r="U24" s="4">
        <v>2914</v>
      </c>
      <c r="V24" s="4">
        <v>3185</v>
      </c>
      <c r="W24" s="4">
        <v>3468</v>
      </c>
      <c r="X24" s="4">
        <v>3763</v>
      </c>
    </row>
    <row r="25" spans="1:24" ht="18" customHeight="1" x14ac:dyDescent="0.25">
      <c r="A25" s="7">
        <v>24</v>
      </c>
      <c r="B25" s="3">
        <v>57</v>
      </c>
      <c r="C25" s="3">
        <v>101</v>
      </c>
      <c r="D25" s="3">
        <v>157</v>
      </c>
      <c r="E25" s="3">
        <v>226</v>
      </c>
      <c r="F25" s="3">
        <v>308</v>
      </c>
      <c r="G25" s="3">
        <v>402</v>
      </c>
      <c r="H25" s="3">
        <v>509</v>
      </c>
      <c r="I25" s="3">
        <v>628</v>
      </c>
      <c r="J25" s="3">
        <v>760</v>
      </c>
      <c r="K25" s="3">
        <v>905</v>
      </c>
      <c r="L25" s="4">
        <v>1062</v>
      </c>
      <c r="M25" s="4">
        <v>1232</v>
      </c>
      <c r="N25" s="4">
        <v>1414</v>
      </c>
      <c r="O25" s="4">
        <v>1608</v>
      </c>
      <c r="P25" s="4">
        <v>1816</v>
      </c>
      <c r="Q25" s="4">
        <v>2036</v>
      </c>
      <c r="R25" s="4">
        <v>2268</v>
      </c>
      <c r="S25" s="4">
        <v>2513</v>
      </c>
      <c r="T25" s="4">
        <v>2771</v>
      </c>
      <c r="U25" s="4">
        <v>3041</v>
      </c>
      <c r="V25" s="4">
        <v>3324</v>
      </c>
      <c r="W25" s="4">
        <v>3619</v>
      </c>
      <c r="X25" s="4">
        <v>3927</v>
      </c>
    </row>
    <row r="26" spans="1:24" ht="18" customHeight="1" x14ac:dyDescent="0.25">
      <c r="A26" s="7">
        <v>25</v>
      </c>
      <c r="B26" s="3">
        <v>59</v>
      </c>
      <c r="C26" s="3">
        <v>105</v>
      </c>
      <c r="D26" s="3">
        <v>164</v>
      </c>
      <c r="E26" s="3">
        <v>236</v>
      </c>
      <c r="F26" s="3">
        <v>321</v>
      </c>
      <c r="G26" s="3">
        <v>419</v>
      </c>
      <c r="H26" s="3">
        <v>530</v>
      </c>
      <c r="I26" s="3">
        <v>654</v>
      </c>
      <c r="J26" s="3">
        <v>792</v>
      </c>
      <c r="K26" s="3">
        <v>942</v>
      </c>
      <c r="L26" s="4">
        <v>1106</v>
      </c>
      <c r="M26" s="4">
        <v>1283</v>
      </c>
      <c r="N26" s="4">
        <v>1473</v>
      </c>
      <c r="O26" s="4">
        <v>1676</v>
      </c>
      <c r="P26" s="4">
        <v>1892</v>
      </c>
      <c r="Q26" s="4">
        <v>2121</v>
      </c>
      <c r="R26" s="4">
        <v>2363</v>
      </c>
      <c r="S26" s="4">
        <v>2618</v>
      </c>
      <c r="T26" s="4">
        <v>2886</v>
      </c>
      <c r="U26" s="4">
        <v>3168</v>
      </c>
      <c r="V26" s="4">
        <v>3462</v>
      </c>
      <c r="W26" s="4">
        <v>3770</v>
      </c>
      <c r="X26" s="4">
        <v>4091</v>
      </c>
    </row>
    <row r="27" spans="1:24" ht="18" customHeight="1" x14ac:dyDescent="0.25">
      <c r="A27" s="7">
        <v>26</v>
      </c>
      <c r="B27" s="3">
        <v>61</v>
      </c>
      <c r="C27" s="3">
        <v>109</v>
      </c>
      <c r="D27" s="3">
        <v>170</v>
      </c>
      <c r="E27" s="3">
        <v>245</v>
      </c>
      <c r="F27" s="3">
        <v>334</v>
      </c>
      <c r="G27" s="3">
        <v>436</v>
      </c>
      <c r="H27" s="3">
        <v>551</v>
      </c>
      <c r="I27" s="3">
        <v>681</v>
      </c>
      <c r="J27" s="3">
        <v>824</v>
      </c>
      <c r="K27" s="3">
        <v>980</v>
      </c>
      <c r="L27" s="4">
        <v>1150</v>
      </c>
      <c r="M27" s="4">
        <v>1334</v>
      </c>
      <c r="N27" s="4">
        <v>1532</v>
      </c>
      <c r="O27" s="4">
        <v>1743</v>
      </c>
      <c r="P27" s="4">
        <v>1967</v>
      </c>
      <c r="Q27" s="4">
        <v>2205</v>
      </c>
      <c r="R27" s="4">
        <v>2457</v>
      </c>
      <c r="S27" s="4">
        <v>2723</v>
      </c>
      <c r="T27" s="4">
        <v>3002</v>
      </c>
      <c r="U27" s="4">
        <v>3294</v>
      </c>
      <c r="V27" s="4">
        <v>3601</v>
      </c>
      <c r="W27" s="4">
        <v>3921</v>
      </c>
      <c r="X27" s="4">
        <v>4254</v>
      </c>
    </row>
    <row r="28" spans="1:24" ht="18" customHeight="1" x14ac:dyDescent="0.25">
      <c r="A28" s="7">
        <v>27</v>
      </c>
      <c r="B28" s="3">
        <v>64</v>
      </c>
      <c r="C28" s="3">
        <v>113</v>
      </c>
      <c r="D28" s="3">
        <v>177</v>
      </c>
      <c r="E28" s="3">
        <v>254</v>
      </c>
      <c r="F28" s="3">
        <v>346</v>
      </c>
      <c r="G28" s="3">
        <v>452</v>
      </c>
      <c r="H28" s="3">
        <v>573</v>
      </c>
      <c r="I28" s="3">
        <v>707</v>
      </c>
      <c r="J28" s="3">
        <v>855</v>
      </c>
      <c r="K28" s="4">
        <v>1018</v>
      </c>
      <c r="L28" s="4">
        <v>1195</v>
      </c>
      <c r="M28" s="4">
        <v>1385</v>
      </c>
      <c r="N28" s="4">
        <v>1590</v>
      </c>
      <c r="O28" s="4">
        <v>1810</v>
      </c>
      <c r="P28" s="4">
        <v>2043</v>
      </c>
      <c r="Q28" s="4">
        <v>2290</v>
      </c>
      <c r="R28" s="4">
        <v>2552</v>
      </c>
      <c r="S28" s="4">
        <v>2827</v>
      </c>
      <c r="T28" s="4">
        <v>3117</v>
      </c>
      <c r="U28" s="4">
        <v>3421</v>
      </c>
      <c r="V28" s="4">
        <v>3739</v>
      </c>
      <c r="W28" s="4">
        <v>4072</v>
      </c>
      <c r="X28" s="4">
        <v>4418</v>
      </c>
    </row>
    <row r="29" spans="1:24" ht="18" customHeight="1" x14ac:dyDescent="0.25">
      <c r="A29" s="7">
        <v>28</v>
      </c>
      <c r="B29" s="3">
        <v>66</v>
      </c>
      <c r="C29" s="3">
        <v>117</v>
      </c>
      <c r="D29" s="3">
        <v>183</v>
      </c>
      <c r="E29" s="3">
        <v>264</v>
      </c>
      <c r="F29" s="3">
        <v>359</v>
      </c>
      <c r="G29" s="3">
        <v>469</v>
      </c>
      <c r="H29" s="3">
        <v>594</v>
      </c>
      <c r="I29" s="3">
        <v>733</v>
      </c>
      <c r="J29" s="3">
        <v>887</v>
      </c>
      <c r="K29" s="4">
        <v>1056</v>
      </c>
      <c r="L29" s="4">
        <v>1239</v>
      </c>
      <c r="M29" s="4">
        <v>1437</v>
      </c>
      <c r="N29" s="4">
        <v>1649</v>
      </c>
      <c r="O29" s="4">
        <v>1877</v>
      </c>
      <c r="P29" s="4">
        <v>2118</v>
      </c>
      <c r="Q29" s="4">
        <v>2375</v>
      </c>
      <c r="R29" s="4">
        <v>2646</v>
      </c>
      <c r="S29" s="4">
        <v>2932</v>
      </c>
      <c r="T29" s="4">
        <v>3233</v>
      </c>
      <c r="U29" s="4">
        <v>3548</v>
      </c>
      <c r="V29" s="4">
        <v>3878</v>
      </c>
      <c r="W29" s="4">
        <v>4222</v>
      </c>
      <c r="X29" s="4">
        <v>4581</v>
      </c>
    </row>
    <row r="30" spans="1:24" ht="18" customHeight="1" x14ac:dyDescent="0.25">
      <c r="A30" s="7">
        <v>29</v>
      </c>
      <c r="B30" s="3">
        <v>68</v>
      </c>
      <c r="C30" s="3">
        <v>121</v>
      </c>
      <c r="D30" s="3">
        <v>190</v>
      </c>
      <c r="E30" s="3">
        <v>273</v>
      </c>
      <c r="F30" s="3">
        <v>372</v>
      </c>
      <c r="G30" s="3">
        <v>486</v>
      </c>
      <c r="H30" s="3">
        <v>615</v>
      </c>
      <c r="I30" s="3">
        <v>759</v>
      </c>
      <c r="J30" s="3">
        <v>919</v>
      </c>
      <c r="K30" s="4">
        <v>1093</v>
      </c>
      <c r="L30" s="4">
        <v>1283</v>
      </c>
      <c r="M30" s="4">
        <v>1488</v>
      </c>
      <c r="N30" s="4">
        <v>1708</v>
      </c>
      <c r="O30" s="4">
        <v>1944</v>
      </c>
      <c r="P30" s="4">
        <v>2194</v>
      </c>
      <c r="Q30" s="4">
        <v>2460</v>
      </c>
      <c r="R30" s="4">
        <v>2741</v>
      </c>
      <c r="S30" s="4">
        <v>3037</v>
      </c>
      <c r="T30" s="4">
        <v>3348</v>
      </c>
      <c r="U30" s="4">
        <v>3675</v>
      </c>
      <c r="V30" s="4">
        <v>4016</v>
      </c>
      <c r="W30" s="4">
        <v>4373</v>
      </c>
      <c r="X30" s="4">
        <v>4745</v>
      </c>
    </row>
    <row r="31" spans="1:24" ht="18" customHeight="1" x14ac:dyDescent="0.25">
      <c r="A31" s="7">
        <v>30</v>
      </c>
      <c r="B31" s="3">
        <v>71</v>
      </c>
      <c r="C31" s="3">
        <v>126</v>
      </c>
      <c r="D31" s="3">
        <v>196</v>
      </c>
      <c r="E31" s="3">
        <v>283</v>
      </c>
      <c r="F31" s="3">
        <v>385</v>
      </c>
      <c r="G31" s="3">
        <v>503</v>
      </c>
      <c r="H31" s="3">
        <v>636</v>
      </c>
      <c r="I31" s="3">
        <v>785</v>
      </c>
      <c r="J31" s="3">
        <v>950</v>
      </c>
      <c r="K31" s="4">
        <v>1131</v>
      </c>
      <c r="L31" s="4">
        <v>1327</v>
      </c>
      <c r="M31" s="4">
        <v>1539</v>
      </c>
      <c r="N31" s="4">
        <v>1767</v>
      </c>
      <c r="O31" s="4">
        <v>2011</v>
      </c>
      <c r="P31" s="4">
        <v>2270</v>
      </c>
      <c r="Q31" s="4">
        <v>2545</v>
      </c>
      <c r="R31" s="4">
        <v>2835</v>
      </c>
      <c r="S31" s="4">
        <v>3142</v>
      </c>
      <c r="T31" s="4">
        <v>3464</v>
      </c>
      <c r="U31" s="4">
        <v>3801</v>
      </c>
      <c r="V31" s="4">
        <v>4155</v>
      </c>
      <c r="W31" s="4">
        <v>4524</v>
      </c>
      <c r="X31" s="4">
        <v>4909</v>
      </c>
    </row>
    <row r="32" spans="1:24" ht="18" customHeight="1" x14ac:dyDescent="0.25">
      <c r="A32" s="7">
        <v>31</v>
      </c>
      <c r="B32" s="3">
        <v>73</v>
      </c>
      <c r="C32" s="3">
        <v>130</v>
      </c>
      <c r="D32" s="3">
        <v>203</v>
      </c>
      <c r="E32" s="3">
        <v>292</v>
      </c>
      <c r="F32" s="3">
        <v>398</v>
      </c>
      <c r="G32" s="3">
        <v>519</v>
      </c>
      <c r="H32" s="3">
        <v>657</v>
      </c>
      <c r="I32" s="3">
        <v>812</v>
      </c>
      <c r="J32" s="3">
        <v>982</v>
      </c>
      <c r="K32" s="4">
        <v>1169</v>
      </c>
      <c r="L32" s="4">
        <v>1372</v>
      </c>
      <c r="M32" s="4">
        <v>1591</v>
      </c>
      <c r="N32" s="4">
        <v>1826</v>
      </c>
      <c r="O32" s="4">
        <v>2078</v>
      </c>
      <c r="P32" s="4">
        <v>2345</v>
      </c>
      <c r="Q32" s="4">
        <v>2630</v>
      </c>
      <c r="R32" s="4">
        <v>2930</v>
      </c>
      <c r="S32" s="4">
        <v>3246</v>
      </c>
      <c r="T32" s="4">
        <v>3579</v>
      </c>
      <c r="U32" s="4">
        <v>3928</v>
      </c>
      <c r="V32" s="4">
        <v>4293</v>
      </c>
      <c r="W32" s="4">
        <v>4675</v>
      </c>
      <c r="X32" s="4">
        <v>5072</v>
      </c>
    </row>
    <row r="33" spans="1:24" ht="18" customHeight="1" x14ac:dyDescent="0.25">
      <c r="A33" s="7">
        <v>32</v>
      </c>
      <c r="B33" s="3">
        <v>75</v>
      </c>
      <c r="C33" s="3">
        <v>134</v>
      </c>
      <c r="D33" s="3">
        <v>209</v>
      </c>
      <c r="E33" s="3">
        <v>302</v>
      </c>
      <c r="F33" s="3">
        <v>411</v>
      </c>
      <c r="G33" s="3">
        <v>536</v>
      </c>
      <c r="H33" s="3">
        <v>679</v>
      </c>
      <c r="I33" s="3">
        <v>838</v>
      </c>
      <c r="J33" s="4">
        <v>1014</v>
      </c>
      <c r="K33" s="4">
        <v>1206</v>
      </c>
      <c r="L33" s="4">
        <v>1416</v>
      </c>
      <c r="M33" s="4">
        <v>1642</v>
      </c>
      <c r="N33" s="4">
        <v>1885</v>
      </c>
      <c r="O33" s="4">
        <v>2145</v>
      </c>
      <c r="P33" s="4">
        <v>2421</v>
      </c>
      <c r="Q33" s="4">
        <v>2714</v>
      </c>
      <c r="R33" s="4">
        <v>3024</v>
      </c>
      <c r="S33" s="4">
        <v>3351</v>
      </c>
      <c r="T33" s="4">
        <v>3695</v>
      </c>
      <c r="U33" s="4">
        <v>4055</v>
      </c>
      <c r="V33" s="4">
        <v>4432</v>
      </c>
      <c r="W33" s="4">
        <v>4825</v>
      </c>
      <c r="X33" s="4">
        <v>5236</v>
      </c>
    </row>
    <row r="34" spans="1:24" ht="18" customHeight="1" x14ac:dyDescent="0.25">
      <c r="A34" s="7">
        <v>33</v>
      </c>
      <c r="B34" s="3">
        <v>78</v>
      </c>
      <c r="C34" s="3">
        <v>138</v>
      </c>
      <c r="D34" s="3">
        <v>216</v>
      </c>
      <c r="E34" s="3">
        <v>311</v>
      </c>
      <c r="F34" s="3">
        <v>423</v>
      </c>
      <c r="G34" s="3">
        <v>553</v>
      </c>
      <c r="H34" s="3">
        <v>700</v>
      </c>
      <c r="I34" s="3">
        <v>864</v>
      </c>
      <c r="J34" s="4">
        <v>1045</v>
      </c>
      <c r="K34" s="4">
        <v>1244</v>
      </c>
      <c r="L34" s="4">
        <v>1460</v>
      </c>
      <c r="M34" s="4">
        <v>1693</v>
      </c>
      <c r="N34" s="4">
        <v>1944</v>
      </c>
      <c r="O34" s="4">
        <v>2212</v>
      </c>
      <c r="P34" s="4">
        <v>2497</v>
      </c>
      <c r="Q34" s="4">
        <v>2799</v>
      </c>
      <c r="R34" s="4">
        <v>3119</v>
      </c>
      <c r="S34" s="4">
        <v>3456</v>
      </c>
      <c r="T34" s="4">
        <v>3810</v>
      </c>
      <c r="U34" s="4">
        <v>4181</v>
      </c>
      <c r="V34" s="4">
        <v>4570</v>
      </c>
      <c r="W34" s="4">
        <v>4976</v>
      </c>
      <c r="X34" s="4">
        <v>5400</v>
      </c>
    </row>
    <row r="41" spans="1:24" x14ac:dyDescent="0.25">
      <c r="L41" s="5"/>
      <c r="M41" s="5"/>
    </row>
    <row r="42" spans="1:24" x14ac:dyDescent="0.25">
      <c r="J42" s="5"/>
      <c r="K42" s="5"/>
      <c r="L42" s="5"/>
      <c r="M42" s="5"/>
    </row>
    <row r="43" spans="1:24" x14ac:dyDescent="0.25">
      <c r="I43" s="5"/>
      <c r="J43" s="5"/>
      <c r="K43" s="5"/>
      <c r="L43" s="5"/>
      <c r="M43" s="5"/>
    </row>
    <row r="44" spans="1:24" x14ac:dyDescent="0.25">
      <c r="H44" s="5"/>
      <c r="I44" s="5"/>
      <c r="J44" s="5"/>
      <c r="K44" s="5"/>
      <c r="L44" s="5"/>
      <c r="M44" s="5"/>
    </row>
    <row r="45" spans="1:24" x14ac:dyDescent="0.25">
      <c r="G45" s="5"/>
      <c r="H45" s="5"/>
      <c r="I45" s="5"/>
      <c r="J45" s="5"/>
      <c r="K45" s="5"/>
      <c r="L45" s="5"/>
      <c r="M45" s="5"/>
    </row>
    <row r="46" spans="1:24" x14ac:dyDescent="0.25">
      <c r="F46" s="5"/>
      <c r="G46" s="5"/>
      <c r="H46" s="5"/>
      <c r="I46" s="5"/>
      <c r="J46" s="5"/>
      <c r="K46" s="5"/>
      <c r="L46" s="5"/>
      <c r="M46" s="5"/>
    </row>
    <row r="47" spans="1:24" x14ac:dyDescent="0.25">
      <c r="F47" s="5"/>
      <c r="G47" s="5"/>
      <c r="H47" s="5"/>
      <c r="I47" s="5"/>
      <c r="J47" s="5"/>
      <c r="K47" s="5"/>
      <c r="L47" s="5"/>
      <c r="M47" s="5"/>
    </row>
    <row r="48" spans="1:24" x14ac:dyDescent="0.25">
      <c r="E48" s="5"/>
      <c r="F48" s="5"/>
      <c r="G48" s="5"/>
      <c r="H48" s="5"/>
      <c r="I48" s="5"/>
      <c r="J48" s="5"/>
      <c r="K48" s="5"/>
      <c r="L48" s="5"/>
      <c r="M48" s="5"/>
    </row>
    <row r="49" spans="2:13" x14ac:dyDescent="0.25">
      <c r="D49" s="5"/>
      <c r="E49" s="5"/>
      <c r="F49" s="5"/>
      <c r="G49" s="5"/>
      <c r="H49" s="5"/>
      <c r="I49" s="5"/>
      <c r="J49" s="5"/>
      <c r="K49" s="5"/>
      <c r="L49" s="5"/>
      <c r="M49" s="5"/>
    </row>
    <row r="50" spans="2:13" x14ac:dyDescent="0.25">
      <c r="D50" s="5"/>
      <c r="E50" s="5"/>
      <c r="F50" s="5"/>
      <c r="G50" s="5"/>
      <c r="H50" s="5"/>
      <c r="I50" s="5"/>
      <c r="J50" s="5"/>
      <c r="K50" s="5"/>
      <c r="L50" s="5"/>
      <c r="M50" s="5"/>
    </row>
    <row r="51" spans="2:13" x14ac:dyDescent="0.25">
      <c r="C51" s="5"/>
      <c r="D51" s="5"/>
      <c r="E51" s="5"/>
      <c r="F51" s="5"/>
      <c r="G51" s="5"/>
      <c r="H51" s="5"/>
      <c r="I51" s="5"/>
      <c r="J51" s="5"/>
      <c r="K51" s="5"/>
      <c r="L51" s="5"/>
      <c r="M51" s="5"/>
    </row>
    <row r="52" spans="2:13" x14ac:dyDescent="0.25">
      <c r="C52" s="5"/>
      <c r="D52" s="5"/>
      <c r="E52" s="5"/>
      <c r="F52" s="5"/>
      <c r="G52" s="5"/>
      <c r="H52" s="5"/>
      <c r="I52" s="5"/>
      <c r="J52" s="5"/>
      <c r="K52" s="5"/>
      <c r="L52" s="5"/>
      <c r="M52" s="5"/>
    </row>
    <row r="53" spans="2:13" x14ac:dyDescent="0.25">
      <c r="C53" s="5"/>
      <c r="D53" s="5"/>
      <c r="E53" s="5"/>
      <c r="F53" s="5"/>
      <c r="G53" s="5"/>
      <c r="H53" s="5"/>
      <c r="I53" s="5"/>
      <c r="J53" s="5"/>
      <c r="K53" s="5"/>
      <c r="L53" s="5"/>
      <c r="M53" s="5"/>
    </row>
    <row r="54" spans="2:13" x14ac:dyDescent="0.25">
      <c r="B54" s="5"/>
      <c r="C54" s="5"/>
      <c r="D54" s="5"/>
      <c r="E54" s="5"/>
      <c r="F54" s="5"/>
      <c r="G54" s="5"/>
      <c r="H54" s="5"/>
      <c r="I54" s="5"/>
      <c r="J54" s="5"/>
      <c r="K54" s="5"/>
      <c r="L54" s="5"/>
      <c r="M54" s="5"/>
    </row>
    <row r="55" spans="2:13" x14ac:dyDescent="0.25">
      <c r="B55" s="5"/>
      <c r="C55" s="5"/>
      <c r="D55" s="5"/>
      <c r="E55" s="5"/>
      <c r="F55" s="5"/>
      <c r="G55" s="5"/>
      <c r="H55" s="5"/>
      <c r="I55" s="5"/>
      <c r="J55" s="5"/>
      <c r="K55" s="5"/>
      <c r="L55" s="5"/>
      <c r="M55" s="5"/>
    </row>
    <row r="56" spans="2:13" x14ac:dyDescent="0.25">
      <c r="B56" s="5"/>
      <c r="C56" s="5"/>
      <c r="D56" s="5"/>
      <c r="E56" s="5"/>
      <c r="F56" s="5"/>
      <c r="G56" s="5"/>
      <c r="H56" s="5"/>
      <c r="I56" s="5"/>
      <c r="J56" s="5"/>
      <c r="K56" s="5"/>
      <c r="L56" s="5"/>
      <c r="M56" s="5"/>
    </row>
    <row r="57" spans="2:13" x14ac:dyDescent="0.25">
      <c r="B57" s="5"/>
      <c r="C57" s="5"/>
      <c r="D57" s="5"/>
      <c r="E57" s="5"/>
      <c r="F57" s="5"/>
      <c r="G57" s="5"/>
      <c r="H57" s="5"/>
      <c r="I57" s="5"/>
      <c r="J57" s="5"/>
      <c r="K57" s="5"/>
      <c r="L57" s="5"/>
      <c r="M57" s="5"/>
    </row>
    <row r="58" spans="2:13" x14ac:dyDescent="0.25">
      <c r="B58" s="5"/>
      <c r="C58" s="5"/>
      <c r="D58" s="5"/>
      <c r="E58" s="5"/>
      <c r="F58" s="5"/>
      <c r="G58" s="5"/>
      <c r="H58" s="5"/>
      <c r="I58" s="5"/>
      <c r="J58" s="5"/>
      <c r="K58" s="5"/>
      <c r="L58" s="5"/>
      <c r="M58" s="5"/>
    </row>
    <row r="59" spans="2:13" x14ac:dyDescent="0.25">
      <c r="B59" s="5"/>
      <c r="C59" s="5"/>
      <c r="D59" s="5"/>
      <c r="E59" s="5"/>
      <c r="F59" s="5"/>
      <c r="G59" s="5"/>
      <c r="H59" s="5"/>
      <c r="I59" s="5"/>
      <c r="J59" s="5"/>
      <c r="K59" s="5"/>
      <c r="L59" s="5"/>
      <c r="M59" s="5"/>
    </row>
    <row r="60" spans="2:13" x14ac:dyDescent="0.25">
      <c r="B60" s="5"/>
      <c r="C60" s="5"/>
      <c r="D60" s="5"/>
      <c r="E60" s="5"/>
      <c r="F60" s="5"/>
      <c r="G60" s="5"/>
      <c r="H60" s="5"/>
      <c r="I60" s="5"/>
      <c r="J60" s="5"/>
      <c r="K60" s="5"/>
      <c r="L60" s="5"/>
      <c r="M60" s="5"/>
    </row>
    <row r="61" spans="2:13" x14ac:dyDescent="0.25">
      <c r="B61" s="5"/>
      <c r="C61" s="5"/>
      <c r="D61" s="5"/>
      <c r="E61" s="5"/>
      <c r="F61" s="5"/>
      <c r="G61" s="5"/>
      <c r="H61" s="5"/>
      <c r="I61" s="5"/>
      <c r="J61" s="5"/>
      <c r="K61" s="5"/>
      <c r="L61" s="5"/>
      <c r="M61" s="5"/>
    </row>
    <row r="62" spans="2:13" x14ac:dyDescent="0.25">
      <c r="B62" s="5"/>
      <c r="C62" s="5"/>
      <c r="D62" s="5"/>
      <c r="E62" s="5"/>
      <c r="F62" s="5"/>
      <c r="G62" s="5"/>
      <c r="H62" s="5"/>
      <c r="I62" s="5"/>
      <c r="J62" s="5"/>
      <c r="K62" s="5"/>
      <c r="L62" s="5"/>
      <c r="M62" s="5"/>
    </row>
    <row r="63" spans="2:13" x14ac:dyDescent="0.25">
      <c r="B63" s="5"/>
      <c r="C63" s="5"/>
      <c r="D63" s="5"/>
      <c r="E63" s="5"/>
      <c r="F63" s="5"/>
      <c r="G63" s="5"/>
      <c r="H63" s="5"/>
      <c r="I63" s="5"/>
      <c r="J63" s="5"/>
      <c r="K63" s="5"/>
      <c r="L63" s="5"/>
      <c r="M63" s="5"/>
    </row>
    <row r="64" spans="2:13" x14ac:dyDescent="0.25">
      <c r="B64" s="5"/>
      <c r="C64" s="5"/>
      <c r="D64" s="5"/>
      <c r="E64" s="5"/>
      <c r="F64" s="5"/>
      <c r="G64" s="5"/>
      <c r="H64" s="5"/>
      <c r="I64" s="5"/>
      <c r="J64" s="5"/>
      <c r="K64" s="5"/>
      <c r="L64" s="5"/>
      <c r="M64" s="5"/>
    </row>
    <row r="65" spans="2:13" x14ac:dyDescent="0.25">
      <c r="B65" s="5"/>
      <c r="C65" s="5"/>
      <c r="D65" s="5"/>
      <c r="E65" s="5"/>
      <c r="F65" s="5"/>
      <c r="G65" s="5"/>
      <c r="H65" s="5"/>
      <c r="I65" s="5"/>
      <c r="J65" s="5"/>
      <c r="K65" s="5"/>
      <c r="L65" s="5"/>
      <c r="M65" s="5"/>
    </row>
    <row r="66" spans="2:13" x14ac:dyDescent="0.25">
      <c r="B66" s="5"/>
      <c r="C66" s="5"/>
      <c r="D66" s="5"/>
      <c r="E66" s="5"/>
      <c r="F66" s="5"/>
      <c r="G66" s="5"/>
      <c r="H66" s="5"/>
      <c r="I66" s="5"/>
      <c r="J66" s="5"/>
      <c r="K66" s="5"/>
      <c r="L66" s="5"/>
      <c r="M66" s="5"/>
    </row>
    <row r="67" spans="2:13" x14ac:dyDescent="0.25">
      <c r="B67" s="5"/>
      <c r="C67" s="5"/>
      <c r="D67" s="5"/>
      <c r="E67" s="5"/>
      <c r="F67" s="5"/>
      <c r="G67" s="5"/>
      <c r="H67" s="5"/>
      <c r="I67" s="5"/>
      <c r="J67" s="5"/>
      <c r="K67" s="5"/>
      <c r="L67" s="5"/>
      <c r="M67" s="5"/>
    </row>
    <row r="265" spans="2:2" x14ac:dyDescent="0.25">
      <c r="B265" s="5"/>
    </row>
    <row r="277" spans="2:2" x14ac:dyDescent="0.25">
      <c r="B277" s="5"/>
    </row>
    <row r="289" spans="2:2" x14ac:dyDescent="0.25">
      <c r="B289" s="5"/>
    </row>
    <row r="301" spans="2:2" x14ac:dyDescent="0.25">
      <c r="B301" s="5"/>
    </row>
    <row r="312" spans="2:2" x14ac:dyDescent="0.25">
      <c r="B312" s="5"/>
    </row>
    <row r="313" spans="2:2" x14ac:dyDescent="0.25">
      <c r="B313" s="5"/>
    </row>
    <row r="324" spans="2:2" x14ac:dyDescent="0.25">
      <c r="B324" s="5"/>
    </row>
    <row r="325" spans="2:2" x14ac:dyDescent="0.25">
      <c r="B325" s="5"/>
    </row>
    <row r="336" spans="2:2" x14ac:dyDescent="0.25">
      <c r="B336" s="5"/>
    </row>
    <row r="337" spans="2:2" x14ac:dyDescent="0.25">
      <c r="B337" s="5"/>
    </row>
    <row r="348" spans="2:2" x14ac:dyDescent="0.25">
      <c r="B348" s="5"/>
    </row>
    <row r="349" spans="2:2" x14ac:dyDescent="0.25">
      <c r="B349" s="5"/>
    </row>
    <row r="360" spans="2:2" x14ac:dyDescent="0.25">
      <c r="B360" s="5"/>
    </row>
    <row r="361" spans="2:2" x14ac:dyDescent="0.25">
      <c r="B361" s="5"/>
    </row>
    <row r="371" spans="2:2" x14ac:dyDescent="0.25">
      <c r="B371" s="5"/>
    </row>
    <row r="372" spans="2:2" x14ac:dyDescent="0.25">
      <c r="B372" s="5"/>
    </row>
    <row r="373" spans="2:2" x14ac:dyDescent="0.25">
      <c r="B373" s="5"/>
    </row>
    <row r="383" spans="2:2" x14ac:dyDescent="0.25">
      <c r="B383" s="5"/>
    </row>
    <row r="384" spans="2:2" x14ac:dyDescent="0.25">
      <c r="B384" s="5"/>
    </row>
    <row r="385" spans="2:2" x14ac:dyDescent="0.25">
      <c r="B385" s="5"/>
    </row>
  </sheetData>
  <mergeCells count="3">
    <mergeCell ref="A1:A3"/>
    <mergeCell ref="B1:X1"/>
    <mergeCell ref="B2:X2"/>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I17"/>
  <sheetViews>
    <sheetView workbookViewId="0">
      <selection activeCell="B2" sqref="B2"/>
    </sheetView>
  </sheetViews>
  <sheetFormatPr defaultRowHeight="15" x14ac:dyDescent="0.25"/>
  <cols>
    <col min="1" max="8" width="12.28515625" customWidth="1"/>
  </cols>
  <sheetData>
    <row r="1" spans="1:9" x14ac:dyDescent="0.25">
      <c r="A1" s="63" t="s">
        <v>624</v>
      </c>
      <c r="B1" s="63"/>
      <c r="C1" s="63" t="s">
        <v>625</v>
      </c>
      <c r="D1" s="63"/>
      <c r="E1" s="63" t="s">
        <v>626</v>
      </c>
      <c r="F1" s="63"/>
      <c r="G1" s="63"/>
      <c r="H1" s="63"/>
    </row>
    <row r="2" spans="1:9" x14ac:dyDescent="0.25">
      <c r="A2" s="12" t="s">
        <v>627</v>
      </c>
      <c r="B2" s="12" t="s">
        <v>628</v>
      </c>
      <c r="C2" s="12" t="s">
        <v>627</v>
      </c>
      <c r="D2" s="12" t="s">
        <v>628</v>
      </c>
      <c r="E2" s="12" t="s">
        <v>629</v>
      </c>
      <c r="F2" s="12" t="s">
        <v>630</v>
      </c>
      <c r="G2" s="12" t="s">
        <v>631</v>
      </c>
      <c r="H2" s="12" t="s">
        <v>632</v>
      </c>
      <c r="I2" s="6"/>
    </row>
    <row r="3" spans="1:9" x14ac:dyDescent="0.25">
      <c r="A3" s="3">
        <v>25</v>
      </c>
      <c r="B3" s="3">
        <v>30</v>
      </c>
      <c r="C3" s="3">
        <v>79</v>
      </c>
      <c r="D3" s="3">
        <v>96</v>
      </c>
      <c r="E3" s="3">
        <v>39</v>
      </c>
      <c r="F3" s="3">
        <v>110</v>
      </c>
      <c r="G3" s="3">
        <v>148</v>
      </c>
      <c r="H3" s="3">
        <v>153</v>
      </c>
    </row>
    <row r="4" spans="1:9" x14ac:dyDescent="0.25">
      <c r="A4" s="3">
        <v>31</v>
      </c>
      <c r="B4" s="3">
        <v>35</v>
      </c>
      <c r="C4" s="3">
        <v>97</v>
      </c>
      <c r="D4" s="3">
        <v>112</v>
      </c>
      <c r="E4" s="3">
        <v>58</v>
      </c>
      <c r="F4" s="3">
        <v>132</v>
      </c>
      <c r="G4" s="3">
        <v>203</v>
      </c>
      <c r="H4" s="3">
        <v>188</v>
      </c>
    </row>
    <row r="5" spans="1:9" x14ac:dyDescent="0.25">
      <c r="A5" s="3">
        <v>36</v>
      </c>
      <c r="B5" s="3">
        <v>40</v>
      </c>
      <c r="C5" s="3">
        <v>113</v>
      </c>
      <c r="D5" s="3">
        <v>128</v>
      </c>
      <c r="E5" s="3">
        <v>83</v>
      </c>
      <c r="F5" s="3">
        <v>152</v>
      </c>
      <c r="G5" s="3">
        <v>267</v>
      </c>
      <c r="H5" s="3">
        <v>229</v>
      </c>
    </row>
    <row r="6" spans="1:9" x14ac:dyDescent="0.25">
      <c r="A6" s="3">
        <v>41</v>
      </c>
      <c r="B6" s="3">
        <v>45</v>
      </c>
      <c r="C6" s="3">
        <v>129</v>
      </c>
      <c r="D6" s="3">
        <v>144</v>
      </c>
      <c r="E6" s="3">
        <v>115</v>
      </c>
      <c r="F6" s="3">
        <v>169</v>
      </c>
      <c r="G6" s="3">
        <v>338</v>
      </c>
      <c r="H6" s="3">
        <v>278</v>
      </c>
    </row>
    <row r="7" spans="1:9" x14ac:dyDescent="0.25">
      <c r="A7" s="3">
        <v>46</v>
      </c>
      <c r="B7" s="3">
        <v>50</v>
      </c>
      <c r="C7" s="3">
        <v>145</v>
      </c>
      <c r="D7" s="3">
        <v>159</v>
      </c>
      <c r="E7" s="3">
        <v>157</v>
      </c>
      <c r="F7" s="3">
        <v>186</v>
      </c>
      <c r="G7" s="3">
        <v>415</v>
      </c>
      <c r="H7" s="3">
        <v>336</v>
      </c>
    </row>
    <row r="8" spans="1:9" x14ac:dyDescent="0.25">
      <c r="A8" s="3">
        <v>51</v>
      </c>
      <c r="B8" s="3">
        <v>55</v>
      </c>
      <c r="C8" s="3">
        <v>160</v>
      </c>
      <c r="D8" s="3">
        <v>175</v>
      </c>
      <c r="E8" s="3">
        <v>209</v>
      </c>
      <c r="F8" s="3">
        <v>202</v>
      </c>
      <c r="G8" s="3">
        <v>498</v>
      </c>
      <c r="H8" s="3">
        <v>407</v>
      </c>
    </row>
    <row r="9" spans="1:9" x14ac:dyDescent="0.25">
      <c r="A9" s="3">
        <v>56</v>
      </c>
      <c r="B9" s="3">
        <v>60</v>
      </c>
      <c r="C9" s="3">
        <v>176</v>
      </c>
      <c r="D9" s="3">
        <v>191</v>
      </c>
      <c r="E9" s="3">
        <v>272</v>
      </c>
      <c r="F9" s="3">
        <v>219</v>
      </c>
      <c r="G9" s="3">
        <v>586</v>
      </c>
      <c r="H9" s="3">
        <v>494</v>
      </c>
    </row>
    <row r="10" spans="1:9" x14ac:dyDescent="0.25">
      <c r="A10" s="3">
        <v>61</v>
      </c>
      <c r="B10" s="3">
        <v>65</v>
      </c>
      <c r="C10" s="3">
        <v>192</v>
      </c>
      <c r="D10" s="3">
        <v>206</v>
      </c>
      <c r="E10" s="3">
        <v>346</v>
      </c>
      <c r="F10" s="3">
        <v>237</v>
      </c>
      <c r="G10" s="3">
        <v>676</v>
      </c>
      <c r="H10" s="3">
        <v>602</v>
      </c>
    </row>
    <row r="11" spans="1:9" x14ac:dyDescent="0.25">
      <c r="A11" s="3">
        <v>66</v>
      </c>
      <c r="B11" s="3">
        <v>70</v>
      </c>
      <c r="C11" s="3">
        <v>207</v>
      </c>
      <c r="D11" s="3">
        <v>222</v>
      </c>
      <c r="E11" s="3">
        <v>428</v>
      </c>
      <c r="F11" s="3">
        <v>257</v>
      </c>
      <c r="G11" s="3">
        <v>769</v>
      </c>
      <c r="H11" s="3">
        <v>734</v>
      </c>
    </row>
    <row r="12" spans="1:9" x14ac:dyDescent="0.25">
      <c r="A12" s="3">
        <v>71</v>
      </c>
      <c r="B12" s="3">
        <v>75</v>
      </c>
      <c r="C12" s="3">
        <v>223</v>
      </c>
      <c r="D12" s="3">
        <v>238</v>
      </c>
      <c r="E12" s="3">
        <v>513</v>
      </c>
      <c r="F12" s="3">
        <v>279</v>
      </c>
      <c r="G12" s="3">
        <v>861</v>
      </c>
      <c r="H12" s="3">
        <v>895</v>
      </c>
    </row>
    <row r="13" spans="1:9" x14ac:dyDescent="0.25">
      <c r="A13" s="3">
        <v>76</v>
      </c>
      <c r="B13" s="3">
        <v>80</v>
      </c>
      <c r="C13" s="3">
        <v>239</v>
      </c>
      <c r="D13" s="3">
        <v>253</v>
      </c>
      <c r="E13" s="3">
        <v>594</v>
      </c>
      <c r="F13" s="3">
        <v>303</v>
      </c>
      <c r="G13" s="3">
        <v>952</v>
      </c>
      <c r="H13" s="4">
        <v>1086</v>
      </c>
    </row>
    <row r="14" spans="1:9" x14ac:dyDescent="0.25">
      <c r="A14" s="3">
        <v>81</v>
      </c>
      <c r="B14" s="3">
        <v>85</v>
      </c>
      <c r="C14" s="3">
        <v>254</v>
      </c>
      <c r="D14" s="3">
        <v>269</v>
      </c>
      <c r="E14" s="3">
        <v>663</v>
      </c>
      <c r="F14" s="3">
        <v>331</v>
      </c>
      <c r="G14" s="4">
        <v>1038</v>
      </c>
      <c r="H14" s="4">
        <v>1303</v>
      </c>
    </row>
    <row r="15" spans="1:9" x14ac:dyDescent="0.25">
      <c r="A15" s="3">
        <v>86</v>
      </c>
      <c r="B15" s="3">
        <v>90</v>
      </c>
      <c r="C15" s="3">
        <v>270</v>
      </c>
      <c r="D15" s="3">
        <v>286</v>
      </c>
      <c r="E15" s="3">
        <v>713</v>
      </c>
      <c r="F15" s="3">
        <v>363</v>
      </c>
      <c r="G15" s="4">
        <v>1119</v>
      </c>
      <c r="H15" s="4">
        <v>1525</v>
      </c>
    </row>
    <row r="16" spans="1:9" x14ac:dyDescent="0.25">
      <c r="A16" s="3">
        <v>91</v>
      </c>
      <c r="B16" s="3">
        <v>95</v>
      </c>
      <c r="C16" s="3">
        <v>286</v>
      </c>
      <c r="D16" s="3">
        <v>301</v>
      </c>
      <c r="E16" s="3">
        <v>741</v>
      </c>
      <c r="F16" s="3">
        <v>399</v>
      </c>
      <c r="G16" s="4">
        <v>1193</v>
      </c>
      <c r="H16" s="4">
        <v>1717</v>
      </c>
    </row>
    <row r="17" spans="1:8" x14ac:dyDescent="0.25">
      <c r="A17" s="3">
        <v>96</v>
      </c>
      <c r="B17" s="3">
        <v>100</v>
      </c>
      <c r="C17" s="3">
        <v>302</v>
      </c>
      <c r="D17" s="3">
        <v>314</v>
      </c>
      <c r="E17" s="3">
        <v>749</v>
      </c>
      <c r="F17" s="3">
        <v>442</v>
      </c>
      <c r="G17" s="4">
        <v>1257</v>
      </c>
      <c r="H17" s="4">
        <v>1830</v>
      </c>
    </row>
  </sheetData>
  <mergeCells count="3">
    <mergeCell ref="A1:B1"/>
    <mergeCell ref="C1:D1"/>
    <mergeCell ref="E1:H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G614"/>
  <sheetViews>
    <sheetView workbookViewId="0">
      <pane xSplit="1" ySplit="1" topLeftCell="B2" activePane="bottomRight" state="frozen"/>
      <selection activeCell="B2" sqref="B2"/>
      <selection pane="topRight" activeCell="B2" sqref="B2"/>
      <selection pane="bottomLeft" activeCell="B2" sqref="B2"/>
      <selection pane="bottomRight" activeCell="B2" sqref="B2"/>
    </sheetView>
  </sheetViews>
  <sheetFormatPr defaultRowHeight="15" x14ac:dyDescent="0.25"/>
  <cols>
    <col min="1" max="1" width="45" bestFit="1" customWidth="1"/>
    <col min="2" max="2" width="23.140625" bestFit="1" customWidth="1"/>
    <col min="3" max="3" width="10" bestFit="1" customWidth="1"/>
    <col min="4" max="4" width="18.5703125" bestFit="1" customWidth="1"/>
    <col min="5" max="5" width="11.7109375" bestFit="1" customWidth="1"/>
    <col min="6" max="6" width="24.5703125" bestFit="1" customWidth="1"/>
    <col min="7" max="7" width="18.5703125" bestFit="1" customWidth="1"/>
  </cols>
  <sheetData>
    <row r="1" spans="1:7" x14ac:dyDescent="0.25">
      <c r="A1" s="11" t="s">
        <v>9</v>
      </c>
      <c r="B1" s="11" t="s">
        <v>633</v>
      </c>
      <c r="C1" s="11" t="s">
        <v>634</v>
      </c>
      <c r="D1" s="11" t="s">
        <v>635</v>
      </c>
      <c r="E1" s="11" t="s">
        <v>1340</v>
      </c>
      <c r="F1" s="11" t="s">
        <v>1339</v>
      </c>
      <c r="G1" s="11" t="s">
        <v>636</v>
      </c>
    </row>
    <row r="2" spans="1:7" x14ac:dyDescent="0.25">
      <c r="A2" t="s">
        <v>10</v>
      </c>
      <c r="B2" t="s">
        <v>637</v>
      </c>
      <c r="C2" t="s">
        <v>638</v>
      </c>
      <c r="D2" t="s">
        <v>639</v>
      </c>
      <c r="F2" t="s">
        <v>639</v>
      </c>
      <c r="G2" t="str">
        <f>VLOOKUP(A2,DRUHY!$A$2:$C$243,3,1)</f>
        <v>Jehličnaté stromy I</v>
      </c>
    </row>
    <row r="3" spans="1:7" x14ac:dyDescent="0.25">
      <c r="A3" t="s">
        <v>11</v>
      </c>
      <c r="B3" t="s">
        <v>637</v>
      </c>
      <c r="C3" t="s">
        <v>638</v>
      </c>
      <c r="D3" t="s">
        <v>639</v>
      </c>
      <c r="E3" t="s">
        <v>640</v>
      </c>
      <c r="F3" t="s">
        <v>639</v>
      </c>
      <c r="G3" t="str">
        <f>VLOOKUP(A3,DRUHY!$A$2:$C$243,3,1)</f>
        <v>Jehličnaté stromy I</v>
      </c>
    </row>
    <row r="4" spans="1:7" x14ac:dyDescent="0.25">
      <c r="A4" t="s">
        <v>12</v>
      </c>
      <c r="B4" t="s">
        <v>637</v>
      </c>
      <c r="C4" t="s">
        <v>638</v>
      </c>
      <c r="D4" t="s">
        <v>639</v>
      </c>
      <c r="E4" t="s">
        <v>640</v>
      </c>
      <c r="F4" t="s">
        <v>639</v>
      </c>
      <c r="G4" t="str">
        <f>VLOOKUP(A4,DRUHY!$A$2:$C$243,3,1)</f>
        <v>Jehličnaté stromy I</v>
      </c>
    </row>
    <row r="5" spans="1:7" x14ac:dyDescent="0.25">
      <c r="A5" t="s">
        <v>13</v>
      </c>
      <c r="B5" t="s">
        <v>641</v>
      </c>
      <c r="C5" t="s">
        <v>638</v>
      </c>
      <c r="D5" t="s">
        <v>639</v>
      </c>
      <c r="F5" t="s">
        <v>639</v>
      </c>
      <c r="G5" t="str">
        <f>VLOOKUP(A5,DRUHY!$A$2:$C$243,3,1)</f>
        <v>Jehličnaté stromy III</v>
      </c>
    </row>
    <row r="6" spans="1:7" x14ac:dyDescent="0.25">
      <c r="A6" t="s">
        <v>14</v>
      </c>
      <c r="B6" t="s">
        <v>642</v>
      </c>
      <c r="C6" t="s">
        <v>643</v>
      </c>
      <c r="D6" t="s">
        <v>639</v>
      </c>
      <c r="F6" t="s">
        <v>639</v>
      </c>
      <c r="G6" t="str">
        <f>VLOOKUP(A6,DRUHY!$A$2:$C$243,3,1)</f>
        <v>Jehličnaté stromy II</v>
      </c>
    </row>
    <row r="7" spans="1:7" x14ac:dyDescent="0.25">
      <c r="A7" t="s">
        <v>15</v>
      </c>
      <c r="B7" t="s">
        <v>644</v>
      </c>
      <c r="C7" t="s">
        <v>643</v>
      </c>
      <c r="D7" t="s">
        <v>639</v>
      </c>
      <c r="F7" t="s">
        <v>639</v>
      </c>
      <c r="G7" t="str">
        <f>VLOOKUP(A7,DRUHY!$A$2:$C$243,3,1)</f>
        <v>Jehličnaté stromy II</v>
      </c>
    </row>
    <row r="8" spans="1:7" x14ac:dyDescent="0.25">
      <c r="A8" t="s">
        <v>16</v>
      </c>
      <c r="B8" t="s">
        <v>645</v>
      </c>
      <c r="C8" t="s">
        <v>638</v>
      </c>
      <c r="D8" t="s">
        <v>639</v>
      </c>
      <c r="F8" t="s">
        <v>639</v>
      </c>
      <c r="G8" t="str">
        <f>VLOOKUP(A8,DRUHY!$A$2:$C$243,3,1)</f>
        <v>Jehličnaté stromy II</v>
      </c>
    </row>
    <row r="9" spans="1:7" x14ac:dyDescent="0.25">
      <c r="A9" t="s">
        <v>17</v>
      </c>
      <c r="B9" t="s">
        <v>646</v>
      </c>
      <c r="C9" t="s">
        <v>643</v>
      </c>
      <c r="D9" t="s">
        <v>639</v>
      </c>
      <c r="F9" t="s">
        <v>639</v>
      </c>
      <c r="G9" t="str">
        <f>VLOOKUP(A9,DRUHY!$A$2:$C$243,3,1)</f>
        <v>Jehličnaté stromy II</v>
      </c>
    </row>
    <row r="10" spans="1:7" x14ac:dyDescent="0.25">
      <c r="A10" t="s">
        <v>18</v>
      </c>
      <c r="B10" t="s">
        <v>647</v>
      </c>
      <c r="C10" t="s">
        <v>638</v>
      </c>
      <c r="D10" t="s">
        <v>639</v>
      </c>
      <c r="F10" t="s">
        <v>639</v>
      </c>
      <c r="G10" t="str">
        <f>VLOOKUP(A10,DRUHY!$A$2:$C$243,3,1)</f>
        <v>Jehličnaté stromy I</v>
      </c>
    </row>
    <row r="11" spans="1:7" x14ac:dyDescent="0.25">
      <c r="A11" t="s">
        <v>19</v>
      </c>
      <c r="B11" t="s">
        <v>648</v>
      </c>
      <c r="C11" t="s">
        <v>638</v>
      </c>
      <c r="D11" t="s">
        <v>639</v>
      </c>
      <c r="F11" t="s">
        <v>639</v>
      </c>
      <c r="G11" t="str">
        <f>VLOOKUP(A11,DRUHY!$A$2:$C$243,3,1)</f>
        <v>Jehličnaté stromy I</v>
      </c>
    </row>
    <row r="12" spans="1:7" x14ac:dyDescent="0.25">
      <c r="A12" t="s">
        <v>20</v>
      </c>
      <c r="B12" t="s">
        <v>649</v>
      </c>
      <c r="C12" t="s">
        <v>638</v>
      </c>
      <c r="D12" t="s">
        <v>639</v>
      </c>
      <c r="F12" t="s">
        <v>639</v>
      </c>
      <c r="G12" t="str">
        <f>VLOOKUP(A12,DRUHY!$A$2:$C$243,3,1)</f>
        <v>Jehličnaté stromy II</v>
      </c>
    </row>
    <row r="13" spans="1:7" x14ac:dyDescent="0.25">
      <c r="A13" t="s">
        <v>21</v>
      </c>
      <c r="B13" t="s">
        <v>650</v>
      </c>
      <c r="C13" t="s">
        <v>638</v>
      </c>
      <c r="D13" t="s">
        <v>639</v>
      </c>
      <c r="F13" t="s">
        <v>639</v>
      </c>
      <c r="G13" t="str">
        <f>VLOOKUP(A13,DRUHY!$A$2:$C$243,3,1)</f>
        <v>Jehličnaté stromy II</v>
      </c>
    </row>
    <row r="14" spans="1:7" x14ac:dyDescent="0.25">
      <c r="A14" t="s">
        <v>22</v>
      </c>
      <c r="B14" t="s">
        <v>651</v>
      </c>
      <c r="C14" t="s">
        <v>643</v>
      </c>
      <c r="D14" t="s">
        <v>639</v>
      </c>
      <c r="F14" t="s">
        <v>652</v>
      </c>
      <c r="G14" t="str">
        <f>VLOOKUP(A14,DRUHY!$A$2:$C$243,3,1)</f>
        <v>Jehličnaté stromy III</v>
      </c>
    </row>
    <row r="15" spans="1:7" x14ac:dyDescent="0.25">
      <c r="A15" t="s">
        <v>23</v>
      </c>
      <c r="B15" t="s">
        <v>653</v>
      </c>
      <c r="C15" t="s">
        <v>638</v>
      </c>
      <c r="D15" t="s">
        <v>639</v>
      </c>
      <c r="F15" t="s">
        <v>639</v>
      </c>
      <c r="G15" t="str">
        <f>VLOOKUP(A15,DRUHY!$A$2:$C$243,3,1)</f>
        <v>Jehličnaté stromy II</v>
      </c>
    </row>
    <row r="16" spans="1:7" x14ac:dyDescent="0.25">
      <c r="A16" t="s">
        <v>24</v>
      </c>
      <c r="B16" t="s">
        <v>654</v>
      </c>
      <c r="C16" t="s">
        <v>638</v>
      </c>
      <c r="D16" t="s">
        <v>639</v>
      </c>
      <c r="F16" t="s">
        <v>639</v>
      </c>
      <c r="G16" t="str">
        <f>VLOOKUP(A16,DRUHY!$A$2:$C$243,3,1)</f>
        <v>Jehličnaté stromy II</v>
      </c>
    </row>
    <row r="17" spans="1:7" x14ac:dyDescent="0.25">
      <c r="A17" t="s">
        <v>25</v>
      </c>
      <c r="B17" t="s">
        <v>655</v>
      </c>
      <c r="C17" t="s">
        <v>643</v>
      </c>
      <c r="D17" t="s">
        <v>639</v>
      </c>
      <c r="F17" t="s">
        <v>639</v>
      </c>
      <c r="G17" t="str">
        <f>VLOOKUP(A17,DRUHY!$A$2:$C$243,3,1)</f>
        <v>Jehličnaté stromy III</v>
      </c>
    </row>
    <row r="18" spans="1:7" x14ac:dyDescent="0.25">
      <c r="A18" t="s">
        <v>26</v>
      </c>
      <c r="B18" t="s">
        <v>656</v>
      </c>
      <c r="C18" t="s">
        <v>638</v>
      </c>
      <c r="D18" t="s">
        <v>639</v>
      </c>
      <c r="F18" t="s">
        <v>639</v>
      </c>
      <c r="G18" t="str">
        <f>VLOOKUP(A18,DRUHY!$A$2:$C$243,3,1)</f>
        <v>Jehličnaté stromy III</v>
      </c>
    </row>
    <row r="19" spans="1:7" x14ac:dyDescent="0.25">
      <c r="A19" t="s">
        <v>27</v>
      </c>
      <c r="B19" t="s">
        <v>657</v>
      </c>
      <c r="C19" t="s">
        <v>638</v>
      </c>
      <c r="D19" t="s">
        <v>639</v>
      </c>
      <c r="F19" t="s">
        <v>639</v>
      </c>
      <c r="G19" t="str">
        <f>VLOOKUP(A19,DRUHY!$A$2:$C$243,3,1)</f>
        <v>Jehličnaté stromy II</v>
      </c>
    </row>
    <row r="20" spans="1:7" x14ac:dyDescent="0.25">
      <c r="A20" t="s">
        <v>28</v>
      </c>
      <c r="B20" t="s">
        <v>658</v>
      </c>
      <c r="C20" t="s">
        <v>638</v>
      </c>
      <c r="D20" t="s">
        <v>639</v>
      </c>
      <c r="F20" t="s">
        <v>639</v>
      </c>
      <c r="G20" t="str">
        <f>VLOOKUP(A20,DRUHY!$A$2:$C$243,3,1)</f>
        <v>Jehličnaté stromy II</v>
      </c>
    </row>
    <row r="21" spans="1:7" x14ac:dyDescent="0.25">
      <c r="A21" t="s">
        <v>29</v>
      </c>
      <c r="B21" t="s">
        <v>659</v>
      </c>
      <c r="C21" t="s">
        <v>638</v>
      </c>
      <c r="D21" t="s">
        <v>667</v>
      </c>
      <c r="F21" t="s">
        <v>639</v>
      </c>
      <c r="G21" t="str">
        <f>VLOOKUP(A21,DRUHY!$A$2:$C$243,3,1)</f>
        <v>Listnaté stromy</v>
      </c>
    </row>
    <row r="22" spans="1:7" x14ac:dyDescent="0.25">
      <c r="A22" t="s">
        <v>30</v>
      </c>
      <c r="B22" t="s">
        <v>661</v>
      </c>
      <c r="C22" t="s">
        <v>638</v>
      </c>
      <c r="D22" t="s">
        <v>667</v>
      </c>
      <c r="F22" t="s">
        <v>662</v>
      </c>
      <c r="G22" t="str">
        <f>VLOOKUP(A22,DRUHY!$A$2:$C$243,3,1)</f>
        <v>Listnaté stromy</v>
      </c>
    </row>
    <row r="23" spans="1:7" x14ac:dyDescent="0.25">
      <c r="A23" t="s">
        <v>31</v>
      </c>
      <c r="B23" t="s">
        <v>661</v>
      </c>
      <c r="C23" t="s">
        <v>638</v>
      </c>
      <c r="D23" t="s">
        <v>667</v>
      </c>
      <c r="E23" t="s">
        <v>640</v>
      </c>
      <c r="F23" t="s">
        <v>662</v>
      </c>
      <c r="G23" t="str">
        <f>VLOOKUP(A23,DRUHY!$A$2:$C$243,3,1)</f>
        <v>Listnaté stromy III</v>
      </c>
    </row>
    <row r="24" spans="1:7" x14ac:dyDescent="0.25">
      <c r="A24" t="s">
        <v>32</v>
      </c>
      <c r="B24" t="s">
        <v>661</v>
      </c>
      <c r="C24" t="s">
        <v>638</v>
      </c>
      <c r="D24" t="s">
        <v>667</v>
      </c>
      <c r="E24" t="s">
        <v>640</v>
      </c>
      <c r="F24" t="s">
        <v>662</v>
      </c>
      <c r="G24" t="str">
        <f>VLOOKUP(A24,DRUHY!$A$2:$C$243,3,1)</f>
        <v>Listnaté stromy III</v>
      </c>
    </row>
    <row r="25" spans="1:7" x14ac:dyDescent="0.25">
      <c r="A25" t="s">
        <v>33</v>
      </c>
      <c r="B25" t="s">
        <v>661</v>
      </c>
      <c r="C25" t="s">
        <v>638</v>
      </c>
      <c r="D25" t="s">
        <v>667</v>
      </c>
      <c r="F25" t="s">
        <v>662</v>
      </c>
      <c r="G25" t="str">
        <f>VLOOKUP(A25,DRUHY!$A$2:$C$243,3,1)</f>
        <v>Listnaté stromy III</v>
      </c>
    </row>
    <row r="26" spans="1:7" x14ac:dyDescent="0.25">
      <c r="A26" t="s">
        <v>34</v>
      </c>
      <c r="B26" t="s">
        <v>661</v>
      </c>
      <c r="C26" t="s">
        <v>638</v>
      </c>
      <c r="D26" t="s">
        <v>667</v>
      </c>
      <c r="F26" t="s">
        <v>662</v>
      </c>
      <c r="G26" t="str">
        <f>VLOOKUP(A26,DRUHY!$A$2:$C$243,3,1)</f>
        <v>Listnaté stromy III</v>
      </c>
    </row>
    <row r="27" spans="1:7" x14ac:dyDescent="0.25">
      <c r="A27" t="s">
        <v>35</v>
      </c>
      <c r="B27" t="s">
        <v>661</v>
      </c>
      <c r="C27" t="s">
        <v>638</v>
      </c>
      <c r="D27" t="s">
        <v>667</v>
      </c>
      <c r="F27" t="s">
        <v>662</v>
      </c>
      <c r="G27" t="str">
        <f>VLOOKUP(A27,DRUHY!$A$2:$C$243,3,1)</f>
        <v>Listnaté stromy III</v>
      </c>
    </row>
    <row r="28" spans="1:7" x14ac:dyDescent="0.25">
      <c r="A28" t="s">
        <v>36</v>
      </c>
      <c r="B28" t="s">
        <v>661</v>
      </c>
      <c r="C28" t="s">
        <v>638</v>
      </c>
      <c r="D28" t="s">
        <v>667</v>
      </c>
      <c r="F28" t="s">
        <v>662</v>
      </c>
      <c r="G28" t="str">
        <f>VLOOKUP(A28,DRUHY!$A$2:$C$243,3,1)</f>
        <v>Listnaté stromy III</v>
      </c>
    </row>
    <row r="29" spans="1:7" x14ac:dyDescent="0.25">
      <c r="A29" t="s">
        <v>37</v>
      </c>
      <c r="B29" t="s">
        <v>661</v>
      </c>
      <c r="C29" t="s">
        <v>638</v>
      </c>
      <c r="D29" t="s">
        <v>667</v>
      </c>
      <c r="F29" t="s">
        <v>662</v>
      </c>
      <c r="G29" t="str">
        <f>VLOOKUP(A29,DRUHY!$A$2:$C$243,3,1)</f>
        <v>Listnaté stromy III</v>
      </c>
    </row>
    <row r="30" spans="1:7" x14ac:dyDescent="0.25">
      <c r="A30" t="s">
        <v>38</v>
      </c>
      <c r="B30" t="s">
        <v>663</v>
      </c>
      <c r="C30" t="s">
        <v>638</v>
      </c>
      <c r="D30" t="s">
        <v>662</v>
      </c>
      <c r="F30" t="s">
        <v>639</v>
      </c>
      <c r="G30" t="str">
        <f>VLOOKUP(A30,DRUHY!$A$2:$C$243,3,1)</f>
        <v>Listnaté stromy III</v>
      </c>
    </row>
    <row r="31" spans="1:7" x14ac:dyDescent="0.25">
      <c r="A31" t="s">
        <v>39</v>
      </c>
      <c r="B31" t="s">
        <v>663</v>
      </c>
      <c r="C31" t="s">
        <v>638</v>
      </c>
      <c r="D31" t="s">
        <v>662</v>
      </c>
      <c r="F31" t="s">
        <v>639</v>
      </c>
      <c r="G31" t="str">
        <f>VLOOKUP(A31,DRUHY!$A$2:$C$243,3,1)</f>
        <v>Listnaté stromy III</v>
      </c>
    </row>
    <row r="32" spans="1:7" x14ac:dyDescent="0.25">
      <c r="A32" t="s">
        <v>40</v>
      </c>
      <c r="B32" t="s">
        <v>664</v>
      </c>
      <c r="C32" t="s">
        <v>638</v>
      </c>
      <c r="D32" t="s">
        <v>662</v>
      </c>
      <c r="F32" t="s">
        <v>639</v>
      </c>
      <c r="G32" t="str">
        <f>VLOOKUP(A32,DRUHY!$A$2:$C$243,3,1)</f>
        <v>Listnaté stromy III</v>
      </c>
    </row>
    <row r="33" spans="1:7" x14ac:dyDescent="0.25">
      <c r="A33" t="s">
        <v>41</v>
      </c>
      <c r="B33" t="s">
        <v>665</v>
      </c>
      <c r="C33" t="s">
        <v>638</v>
      </c>
      <c r="D33" t="s">
        <v>662</v>
      </c>
      <c r="F33" t="s">
        <v>639</v>
      </c>
      <c r="G33" t="str">
        <f>VLOOKUP(A33,DRUHY!$A$2:$C$243,3,1)</f>
        <v>Listnaté stromy III</v>
      </c>
    </row>
    <row r="34" spans="1:7" x14ac:dyDescent="0.25">
      <c r="A34" t="s">
        <v>42</v>
      </c>
      <c r="B34" t="s">
        <v>666</v>
      </c>
      <c r="C34" t="s">
        <v>643</v>
      </c>
      <c r="D34" t="s">
        <v>667</v>
      </c>
      <c r="F34" t="s">
        <v>639</v>
      </c>
      <c r="G34" t="str">
        <f>VLOOKUP(A34,DRUHY!$A$2:$C$243,3,1)</f>
        <v>Listnaté stromy III</v>
      </c>
    </row>
    <row r="35" spans="1:7" x14ac:dyDescent="0.25">
      <c r="A35" t="s">
        <v>43</v>
      </c>
      <c r="B35" t="s">
        <v>666</v>
      </c>
      <c r="C35" t="s">
        <v>643</v>
      </c>
      <c r="D35" t="s">
        <v>667</v>
      </c>
      <c r="F35" t="s">
        <v>639</v>
      </c>
      <c r="G35" t="str">
        <f>VLOOKUP(A35,DRUHY!$A$2:$C$243,3,1)</f>
        <v>Listnaté stromy III</v>
      </c>
    </row>
    <row r="36" spans="1:7" x14ac:dyDescent="0.25">
      <c r="A36" t="s">
        <v>44</v>
      </c>
      <c r="B36" t="s">
        <v>666</v>
      </c>
      <c r="C36" t="s">
        <v>643</v>
      </c>
      <c r="D36" t="s">
        <v>667</v>
      </c>
      <c r="F36" t="s">
        <v>639</v>
      </c>
      <c r="G36" t="str">
        <f>VLOOKUP(A36,DRUHY!$A$2:$C$243,3,1)</f>
        <v>Listnaté stromy III</v>
      </c>
    </row>
    <row r="37" spans="1:7" x14ac:dyDescent="0.25">
      <c r="A37" t="s">
        <v>45</v>
      </c>
      <c r="B37" t="s">
        <v>666</v>
      </c>
      <c r="C37" t="s">
        <v>643</v>
      </c>
      <c r="D37" t="s">
        <v>667</v>
      </c>
      <c r="F37" t="s">
        <v>639</v>
      </c>
      <c r="G37" t="str">
        <f>VLOOKUP(A37,DRUHY!$A$2:$C$243,3,1)</f>
        <v>Listnaté stromy III</v>
      </c>
    </row>
    <row r="38" spans="1:7" x14ac:dyDescent="0.25">
      <c r="A38" t="s">
        <v>46</v>
      </c>
      <c r="B38" t="s">
        <v>666</v>
      </c>
      <c r="C38" t="s">
        <v>643</v>
      </c>
      <c r="D38" t="s">
        <v>667</v>
      </c>
      <c r="F38" t="s">
        <v>639</v>
      </c>
      <c r="G38" t="str">
        <f>VLOOKUP(A38,DRUHY!$A$2:$C$243,3,1)</f>
        <v>Listnaté stromy III</v>
      </c>
    </row>
    <row r="39" spans="1:7" x14ac:dyDescent="0.25">
      <c r="A39" t="s">
        <v>47</v>
      </c>
      <c r="B39" t="s">
        <v>666</v>
      </c>
      <c r="C39" t="s">
        <v>643</v>
      </c>
      <c r="D39" t="s">
        <v>667</v>
      </c>
      <c r="F39" t="s">
        <v>639</v>
      </c>
      <c r="G39" t="str">
        <f>VLOOKUP(A39,DRUHY!$A$2:$C$243,3,1)</f>
        <v>Listnaté stromy III</v>
      </c>
    </row>
    <row r="40" spans="1:7" x14ac:dyDescent="0.25">
      <c r="A40" t="s">
        <v>48</v>
      </c>
      <c r="B40" t="s">
        <v>668</v>
      </c>
      <c r="C40" t="s">
        <v>638</v>
      </c>
      <c r="D40" t="s">
        <v>662</v>
      </c>
      <c r="F40" t="s">
        <v>639</v>
      </c>
      <c r="G40" t="str">
        <f>VLOOKUP(A40,DRUHY!$A$2:$C$243,3,1)</f>
        <v>Listnaté stromy III</v>
      </c>
    </row>
    <row r="41" spans="1:7" x14ac:dyDescent="0.25">
      <c r="A41" t="s">
        <v>49</v>
      </c>
      <c r="B41" t="s">
        <v>669</v>
      </c>
      <c r="C41" t="s">
        <v>638</v>
      </c>
      <c r="D41" t="s">
        <v>662</v>
      </c>
      <c r="F41" t="s">
        <v>639</v>
      </c>
      <c r="G41" t="str">
        <f>VLOOKUP(A41,DRUHY!$A$2:$C$243,3,1)</f>
        <v>Listnaté stromy III</v>
      </c>
    </row>
    <row r="42" spans="1:7" x14ac:dyDescent="0.25">
      <c r="A42" t="s">
        <v>50</v>
      </c>
      <c r="B42" t="s">
        <v>670</v>
      </c>
      <c r="C42" t="s">
        <v>638</v>
      </c>
      <c r="D42" t="s">
        <v>662</v>
      </c>
      <c r="F42" t="s">
        <v>662</v>
      </c>
      <c r="G42" t="str">
        <f>VLOOKUP(A42,DRUHY!$A$2:$C$243,3,1)</f>
        <v xml:space="preserve">Listnaté stromy II </v>
      </c>
    </row>
    <row r="43" spans="1:7" x14ac:dyDescent="0.25">
      <c r="A43" t="s">
        <v>51</v>
      </c>
      <c r="B43" t="s">
        <v>670</v>
      </c>
      <c r="C43" t="s">
        <v>638</v>
      </c>
      <c r="D43" t="s">
        <v>662</v>
      </c>
      <c r="E43" t="s">
        <v>640</v>
      </c>
      <c r="F43" t="s">
        <v>662</v>
      </c>
      <c r="G43" t="str">
        <f>VLOOKUP(A43,DRUHY!$A$2:$C$243,3,1)</f>
        <v xml:space="preserve">Listnaté stromy II </v>
      </c>
    </row>
    <row r="44" spans="1:7" x14ac:dyDescent="0.25">
      <c r="A44" t="s">
        <v>52</v>
      </c>
      <c r="B44" t="s">
        <v>670</v>
      </c>
      <c r="C44" t="s">
        <v>638</v>
      </c>
      <c r="D44" t="s">
        <v>662</v>
      </c>
      <c r="E44" t="s">
        <v>640</v>
      </c>
      <c r="F44" t="s">
        <v>662</v>
      </c>
      <c r="G44" t="str">
        <f>VLOOKUP(A44,DRUHY!$A$2:$C$243,3,1)</f>
        <v xml:space="preserve">Listnaté stromy II </v>
      </c>
    </row>
    <row r="45" spans="1:7" x14ac:dyDescent="0.25">
      <c r="A45" t="s">
        <v>53</v>
      </c>
      <c r="B45" t="s">
        <v>670</v>
      </c>
      <c r="C45" t="s">
        <v>638</v>
      </c>
      <c r="D45" t="s">
        <v>662</v>
      </c>
      <c r="F45" t="s">
        <v>662</v>
      </c>
      <c r="G45" t="str">
        <f>VLOOKUP(A45,DRUHY!$A$2:$C$243,3,1)</f>
        <v xml:space="preserve">Listnaté stromy II </v>
      </c>
    </row>
    <row r="46" spans="1:7" x14ac:dyDescent="0.25">
      <c r="A46" t="s">
        <v>54</v>
      </c>
      <c r="B46" t="s">
        <v>670</v>
      </c>
      <c r="C46" t="s">
        <v>638</v>
      </c>
      <c r="D46" t="s">
        <v>662</v>
      </c>
      <c r="E46" t="s">
        <v>640</v>
      </c>
      <c r="F46" t="s">
        <v>662</v>
      </c>
      <c r="G46" t="str">
        <f>VLOOKUP(A46,DRUHY!$A$2:$C$243,3,1)</f>
        <v xml:space="preserve">Listnaté stromy II </v>
      </c>
    </row>
    <row r="47" spans="1:7" x14ac:dyDescent="0.25">
      <c r="A47" t="s">
        <v>55</v>
      </c>
      <c r="B47" t="s">
        <v>670</v>
      </c>
      <c r="C47" t="s">
        <v>638</v>
      </c>
      <c r="D47" t="s">
        <v>662</v>
      </c>
      <c r="F47" t="s">
        <v>662</v>
      </c>
      <c r="G47" t="str">
        <f>VLOOKUP(A47,DRUHY!$A$2:$C$243,3,1)</f>
        <v xml:space="preserve">Listnaté stromy II </v>
      </c>
    </row>
    <row r="48" spans="1:7" x14ac:dyDescent="0.25">
      <c r="A48" t="s">
        <v>56</v>
      </c>
      <c r="B48" t="s">
        <v>670</v>
      </c>
      <c r="C48" t="s">
        <v>638</v>
      </c>
      <c r="D48" t="s">
        <v>662</v>
      </c>
      <c r="F48" t="s">
        <v>662</v>
      </c>
      <c r="G48" t="str">
        <f>VLOOKUP(A48,DRUHY!$A$2:$C$243,3,1)</f>
        <v xml:space="preserve">Listnaté stromy II </v>
      </c>
    </row>
    <row r="49" spans="1:7" x14ac:dyDescent="0.25">
      <c r="A49" t="s">
        <v>57</v>
      </c>
      <c r="B49" t="s">
        <v>670</v>
      </c>
      <c r="C49" t="s">
        <v>638</v>
      </c>
      <c r="D49" t="s">
        <v>662</v>
      </c>
      <c r="E49" t="s">
        <v>640</v>
      </c>
      <c r="F49" t="s">
        <v>662</v>
      </c>
      <c r="G49" t="str">
        <f>VLOOKUP(A49,DRUHY!$A$2:$C$243,3,1)</f>
        <v xml:space="preserve">Listnaté stromy II </v>
      </c>
    </row>
    <row r="50" spans="1:7" x14ac:dyDescent="0.25">
      <c r="A50" t="s">
        <v>58</v>
      </c>
      <c r="B50" t="s">
        <v>670</v>
      </c>
      <c r="C50" t="s">
        <v>638</v>
      </c>
      <c r="D50" t="s">
        <v>662</v>
      </c>
      <c r="F50" t="s">
        <v>662</v>
      </c>
      <c r="G50" t="str">
        <f>VLOOKUP(A50,DRUHY!$A$2:$C$243,3,1)</f>
        <v xml:space="preserve">Listnaté stromy II </v>
      </c>
    </row>
    <row r="51" spans="1:7" x14ac:dyDescent="0.25">
      <c r="A51" t="s">
        <v>59</v>
      </c>
      <c r="B51" t="s">
        <v>670</v>
      </c>
      <c r="C51" t="s">
        <v>638</v>
      </c>
      <c r="D51" t="s">
        <v>662</v>
      </c>
      <c r="E51" t="s">
        <v>640</v>
      </c>
      <c r="F51" t="s">
        <v>662</v>
      </c>
      <c r="G51" t="str">
        <f>VLOOKUP(A51,DRUHY!$A$2:$C$243,3,1)</f>
        <v xml:space="preserve">Listnaté stromy II </v>
      </c>
    </row>
    <row r="52" spans="1:7" x14ac:dyDescent="0.25">
      <c r="A52" t="s">
        <v>60</v>
      </c>
      <c r="B52" t="s">
        <v>670</v>
      </c>
      <c r="C52" t="s">
        <v>638</v>
      </c>
      <c r="D52" t="s">
        <v>662</v>
      </c>
      <c r="E52" t="s">
        <v>640</v>
      </c>
      <c r="F52" t="s">
        <v>662</v>
      </c>
      <c r="G52" t="str">
        <f>VLOOKUP(A52,DRUHY!$A$2:$C$243,3,1)</f>
        <v xml:space="preserve">Listnaté stromy II </v>
      </c>
    </row>
    <row r="53" spans="1:7" x14ac:dyDescent="0.25">
      <c r="A53" t="s">
        <v>61</v>
      </c>
      <c r="B53" t="s">
        <v>670</v>
      </c>
      <c r="C53" t="s">
        <v>638</v>
      </c>
      <c r="D53" t="s">
        <v>662</v>
      </c>
      <c r="E53" t="s">
        <v>640</v>
      </c>
      <c r="F53" t="s">
        <v>662</v>
      </c>
      <c r="G53" t="str">
        <f>VLOOKUP(A53,DRUHY!$A$2:$C$243,3,1)</f>
        <v xml:space="preserve">Listnaté stromy II </v>
      </c>
    </row>
    <row r="54" spans="1:7" x14ac:dyDescent="0.25">
      <c r="A54" t="s">
        <v>62</v>
      </c>
      <c r="B54" t="s">
        <v>670</v>
      </c>
      <c r="C54" t="s">
        <v>638</v>
      </c>
      <c r="D54" t="s">
        <v>662</v>
      </c>
      <c r="F54" t="s">
        <v>662</v>
      </c>
      <c r="G54" t="str">
        <f>VLOOKUP(A54,DRUHY!$A$2:$C$243,3,1)</f>
        <v xml:space="preserve">Listnaté stromy II </v>
      </c>
    </row>
    <row r="55" spans="1:7" x14ac:dyDescent="0.25">
      <c r="A55" t="s">
        <v>63</v>
      </c>
      <c r="B55" t="s">
        <v>670</v>
      </c>
      <c r="C55" t="s">
        <v>638</v>
      </c>
      <c r="D55" t="s">
        <v>662</v>
      </c>
      <c r="F55" t="s">
        <v>662</v>
      </c>
      <c r="G55" t="str">
        <f>VLOOKUP(A55,DRUHY!$A$2:$C$243,3,1)</f>
        <v xml:space="preserve">Listnaté stromy II </v>
      </c>
    </row>
    <row r="56" spans="1:7" x14ac:dyDescent="0.25">
      <c r="A56" t="s">
        <v>64</v>
      </c>
      <c r="B56" t="s">
        <v>670</v>
      </c>
      <c r="C56" t="s">
        <v>638</v>
      </c>
      <c r="D56" t="s">
        <v>662</v>
      </c>
      <c r="E56" t="s">
        <v>640</v>
      </c>
      <c r="F56" t="s">
        <v>662</v>
      </c>
      <c r="G56" t="str">
        <f>VLOOKUP(A56,DRUHY!$A$2:$C$243,3,1)</f>
        <v xml:space="preserve">Listnaté stromy II </v>
      </c>
    </row>
    <row r="57" spans="1:7" x14ac:dyDescent="0.25">
      <c r="A57" t="s">
        <v>65</v>
      </c>
      <c r="B57" t="s">
        <v>671</v>
      </c>
      <c r="C57" t="s">
        <v>638</v>
      </c>
      <c r="D57" t="s">
        <v>662</v>
      </c>
      <c r="F57" t="s">
        <v>662</v>
      </c>
      <c r="G57" t="str">
        <f>VLOOKUP(A57,DRUHY!$A$2:$C$243,3,1)</f>
        <v xml:space="preserve">Listnaté stromy II </v>
      </c>
    </row>
    <row r="58" spans="1:7" x14ac:dyDescent="0.25">
      <c r="A58" t="s">
        <v>66</v>
      </c>
      <c r="B58" t="s">
        <v>671</v>
      </c>
      <c r="C58" t="s">
        <v>638</v>
      </c>
      <c r="D58" t="s">
        <v>662</v>
      </c>
      <c r="F58" t="s">
        <v>662</v>
      </c>
      <c r="G58" t="str">
        <f>VLOOKUP(A58,DRUHY!$A$2:$C$243,3,1)</f>
        <v xml:space="preserve">Listnaté stromy II </v>
      </c>
    </row>
    <row r="59" spans="1:7" x14ac:dyDescent="0.25">
      <c r="A59" t="s">
        <v>67</v>
      </c>
      <c r="B59" t="s">
        <v>671</v>
      </c>
      <c r="C59" t="s">
        <v>638</v>
      </c>
      <c r="D59" t="s">
        <v>662</v>
      </c>
      <c r="E59" t="s">
        <v>640</v>
      </c>
      <c r="F59" t="s">
        <v>672</v>
      </c>
      <c r="G59" t="str">
        <f>VLOOKUP(A59,DRUHY!$A$2:$C$243,3,1)</f>
        <v xml:space="preserve">Listnaté stromy II </v>
      </c>
    </row>
    <row r="60" spans="1:7" x14ac:dyDescent="0.25">
      <c r="A60" t="s">
        <v>68</v>
      </c>
      <c r="B60" t="s">
        <v>671</v>
      </c>
      <c r="C60" t="s">
        <v>638</v>
      </c>
      <c r="D60" t="s">
        <v>662</v>
      </c>
      <c r="E60" t="s">
        <v>640</v>
      </c>
      <c r="F60" t="s">
        <v>662</v>
      </c>
      <c r="G60" t="str">
        <f>VLOOKUP(A60,DRUHY!$A$2:$C$243,3,1)</f>
        <v xml:space="preserve">Listnaté stromy II </v>
      </c>
    </row>
    <row r="61" spans="1:7" x14ac:dyDescent="0.25">
      <c r="A61" t="s">
        <v>69</v>
      </c>
      <c r="B61" t="s">
        <v>671</v>
      </c>
      <c r="C61" t="s">
        <v>638</v>
      </c>
      <c r="D61" t="s">
        <v>662</v>
      </c>
      <c r="F61" t="s">
        <v>662</v>
      </c>
      <c r="G61" t="str">
        <f>VLOOKUP(A61,DRUHY!$A$2:$C$243,3,1)</f>
        <v xml:space="preserve">Listnaté stromy II </v>
      </c>
    </row>
    <row r="62" spans="1:7" x14ac:dyDescent="0.25">
      <c r="A62" t="s">
        <v>70</v>
      </c>
      <c r="B62" t="s">
        <v>671</v>
      </c>
      <c r="C62" t="s">
        <v>638</v>
      </c>
      <c r="D62" t="s">
        <v>662</v>
      </c>
      <c r="E62" t="s">
        <v>640</v>
      </c>
      <c r="F62" t="s">
        <v>662</v>
      </c>
      <c r="G62" t="str">
        <f>VLOOKUP(A62,DRUHY!$A$2:$C$243,3,1)</f>
        <v xml:space="preserve">Listnaté stromy II </v>
      </c>
    </row>
    <row r="63" spans="1:7" x14ac:dyDescent="0.25">
      <c r="A63" t="s">
        <v>71</v>
      </c>
      <c r="B63" t="s">
        <v>671</v>
      </c>
      <c r="C63" t="s">
        <v>638</v>
      </c>
      <c r="D63" t="s">
        <v>662</v>
      </c>
      <c r="E63" t="s">
        <v>640</v>
      </c>
      <c r="F63" t="s">
        <v>662</v>
      </c>
      <c r="G63" t="str">
        <f>VLOOKUP(A63,DRUHY!$A$2:$C$243,3,1)</f>
        <v xml:space="preserve">Listnaté stromy II </v>
      </c>
    </row>
    <row r="64" spans="1:7" x14ac:dyDescent="0.25">
      <c r="A64" t="s">
        <v>72</v>
      </c>
      <c r="B64" t="s">
        <v>671</v>
      </c>
      <c r="C64" t="s">
        <v>638</v>
      </c>
      <c r="D64" t="s">
        <v>662</v>
      </c>
      <c r="F64" t="s">
        <v>662</v>
      </c>
      <c r="G64" t="str">
        <f>VLOOKUP(A64,DRUHY!$A$2:$C$243,3,1)</f>
        <v xml:space="preserve">Listnaté stromy II </v>
      </c>
    </row>
    <row r="65" spans="1:7" x14ac:dyDescent="0.25">
      <c r="A65" t="s">
        <v>73</v>
      </c>
      <c r="B65" t="s">
        <v>673</v>
      </c>
      <c r="C65" t="s">
        <v>643</v>
      </c>
      <c r="D65" t="s">
        <v>667</v>
      </c>
      <c r="F65" t="s">
        <v>639</v>
      </c>
      <c r="G65" t="str">
        <f>VLOOKUP(A65,DRUHY!$A$2:$C$243,3,1)</f>
        <v xml:space="preserve">Listnaté stromy II </v>
      </c>
    </row>
    <row r="66" spans="1:7" x14ac:dyDescent="0.25">
      <c r="A66" t="s">
        <v>74</v>
      </c>
      <c r="B66" t="s">
        <v>673</v>
      </c>
      <c r="C66" t="s">
        <v>643</v>
      </c>
      <c r="D66" t="s">
        <v>667</v>
      </c>
      <c r="E66" t="s">
        <v>640</v>
      </c>
      <c r="F66" t="s">
        <v>639</v>
      </c>
      <c r="G66" t="str">
        <f>VLOOKUP(A66,DRUHY!$A$2:$C$243,3,1)</f>
        <v>Listnaté stromy III</v>
      </c>
    </row>
    <row r="67" spans="1:7" x14ac:dyDescent="0.25">
      <c r="A67" t="s">
        <v>75</v>
      </c>
      <c r="B67" t="s">
        <v>673</v>
      </c>
      <c r="C67" t="s">
        <v>643</v>
      </c>
      <c r="D67" t="s">
        <v>667</v>
      </c>
      <c r="F67" t="s">
        <v>639</v>
      </c>
      <c r="G67" t="str">
        <f>VLOOKUP(A67,DRUHY!$A$2:$C$243,3,1)</f>
        <v>Listnaté stromy III</v>
      </c>
    </row>
    <row r="68" spans="1:7" x14ac:dyDescent="0.25">
      <c r="A68" t="s">
        <v>76</v>
      </c>
      <c r="B68" t="s">
        <v>673</v>
      </c>
      <c r="C68" t="s">
        <v>643</v>
      </c>
      <c r="D68" t="s">
        <v>667</v>
      </c>
      <c r="F68" t="s">
        <v>639</v>
      </c>
      <c r="G68" t="str">
        <f>VLOOKUP(A68,DRUHY!$A$2:$C$243,3,1)</f>
        <v>Listnaté stromy III</v>
      </c>
    </row>
    <row r="69" spans="1:7" x14ac:dyDescent="0.25">
      <c r="A69" t="s">
        <v>77</v>
      </c>
      <c r="B69" t="s">
        <v>673</v>
      </c>
      <c r="C69" t="s">
        <v>643</v>
      </c>
      <c r="D69" t="s">
        <v>667</v>
      </c>
      <c r="E69" t="s">
        <v>640</v>
      </c>
      <c r="F69" t="s">
        <v>639</v>
      </c>
      <c r="G69" t="str">
        <f>VLOOKUP(A69,DRUHY!$A$2:$C$243,3,1)</f>
        <v>Listnaté stromy III</v>
      </c>
    </row>
    <row r="70" spans="1:7" x14ac:dyDescent="0.25">
      <c r="A70" t="s">
        <v>78</v>
      </c>
      <c r="B70" t="s">
        <v>674</v>
      </c>
      <c r="C70" t="s">
        <v>638</v>
      </c>
      <c r="D70" t="s">
        <v>662</v>
      </c>
      <c r="F70" t="s">
        <v>639</v>
      </c>
      <c r="G70" t="str">
        <f>VLOOKUP(A70,DRUHY!$A$2:$C$243,3,1)</f>
        <v>Listnaté stromy III</v>
      </c>
    </row>
    <row r="71" spans="1:7" x14ac:dyDescent="0.25">
      <c r="A71" t="s">
        <v>79</v>
      </c>
      <c r="B71" t="s">
        <v>674</v>
      </c>
      <c r="C71" t="s">
        <v>638</v>
      </c>
      <c r="D71" t="s">
        <v>662</v>
      </c>
      <c r="F71" t="s">
        <v>639</v>
      </c>
      <c r="G71" t="str">
        <f>VLOOKUP(A71,DRUHY!$A$2:$C$243,3,1)</f>
        <v>Listnaté stromy III</v>
      </c>
    </row>
    <row r="72" spans="1:7" x14ac:dyDescent="0.25">
      <c r="A72" t="s">
        <v>80</v>
      </c>
      <c r="B72" t="s">
        <v>674</v>
      </c>
      <c r="C72" t="s">
        <v>638</v>
      </c>
      <c r="D72" t="s">
        <v>662</v>
      </c>
      <c r="F72" t="s">
        <v>639</v>
      </c>
      <c r="G72" t="str">
        <f>VLOOKUP(A72,DRUHY!$A$2:$C$243,3,1)</f>
        <v>Listnaté stromy III</v>
      </c>
    </row>
    <row r="73" spans="1:7" x14ac:dyDescent="0.25">
      <c r="A73" t="s">
        <v>81</v>
      </c>
      <c r="B73" t="s">
        <v>675</v>
      </c>
      <c r="C73" t="s">
        <v>643</v>
      </c>
      <c r="D73" t="s">
        <v>667</v>
      </c>
      <c r="F73" t="s">
        <v>639</v>
      </c>
      <c r="G73" t="str">
        <f>VLOOKUP(A73,DRUHY!$A$2:$C$243,3,1)</f>
        <v>Listnaté stromy III</v>
      </c>
    </row>
    <row r="74" spans="1:7" x14ac:dyDescent="0.25">
      <c r="A74" t="s">
        <v>82</v>
      </c>
      <c r="B74" t="s">
        <v>675</v>
      </c>
      <c r="C74" t="s">
        <v>643</v>
      </c>
      <c r="D74" t="s">
        <v>667</v>
      </c>
      <c r="E74" t="s">
        <v>640</v>
      </c>
      <c r="F74" t="s">
        <v>639</v>
      </c>
      <c r="G74" t="str">
        <f>VLOOKUP(A74,DRUHY!$A$2:$C$243,3,1)</f>
        <v xml:space="preserve">Listnaté stromy II </v>
      </c>
    </row>
    <row r="75" spans="1:7" x14ac:dyDescent="0.25">
      <c r="A75" t="s">
        <v>83</v>
      </c>
      <c r="B75" t="s">
        <v>675</v>
      </c>
      <c r="C75" t="s">
        <v>643</v>
      </c>
      <c r="D75" t="s">
        <v>667</v>
      </c>
      <c r="E75" t="s">
        <v>640</v>
      </c>
      <c r="F75" t="s">
        <v>639</v>
      </c>
      <c r="G75" t="str">
        <f>VLOOKUP(A75,DRUHY!$A$2:$C$243,3,1)</f>
        <v xml:space="preserve">Listnaté stromy II </v>
      </c>
    </row>
    <row r="76" spans="1:7" x14ac:dyDescent="0.25">
      <c r="A76" t="s">
        <v>84</v>
      </c>
      <c r="B76" t="s">
        <v>675</v>
      </c>
      <c r="C76" t="s">
        <v>643</v>
      </c>
      <c r="D76" t="s">
        <v>667</v>
      </c>
      <c r="E76" t="s">
        <v>640</v>
      </c>
      <c r="F76" t="s">
        <v>639</v>
      </c>
      <c r="G76" t="str">
        <f>VLOOKUP(A76,DRUHY!$A$2:$C$243,3,1)</f>
        <v xml:space="preserve">Listnaté stromy II </v>
      </c>
    </row>
    <row r="77" spans="1:7" x14ac:dyDescent="0.25">
      <c r="A77" t="s">
        <v>85</v>
      </c>
      <c r="B77" t="s">
        <v>676</v>
      </c>
      <c r="C77" t="s">
        <v>643</v>
      </c>
      <c r="D77" t="s">
        <v>662</v>
      </c>
      <c r="F77" t="s">
        <v>639</v>
      </c>
      <c r="G77" t="str">
        <f>VLOOKUP(A77,DRUHY!$A$2:$C$243,3,1)</f>
        <v xml:space="preserve">Listnaté stromy II </v>
      </c>
    </row>
    <row r="78" spans="1:7" x14ac:dyDescent="0.25">
      <c r="A78" t="s">
        <v>86</v>
      </c>
      <c r="B78" t="s">
        <v>677</v>
      </c>
      <c r="C78" t="s">
        <v>638</v>
      </c>
      <c r="D78" t="s">
        <v>662</v>
      </c>
      <c r="F78" t="s">
        <v>662</v>
      </c>
      <c r="G78" t="str">
        <f>VLOOKUP(A78,DRUHY!$A$2:$C$243,3,1)</f>
        <v xml:space="preserve">Listnaté stromy II </v>
      </c>
    </row>
    <row r="79" spans="1:7" x14ac:dyDescent="0.25">
      <c r="A79" t="s">
        <v>87</v>
      </c>
      <c r="B79" t="s">
        <v>678</v>
      </c>
      <c r="C79" t="s">
        <v>638</v>
      </c>
      <c r="D79" t="s">
        <v>639</v>
      </c>
      <c r="F79" t="s">
        <v>639</v>
      </c>
      <c r="G79" t="str">
        <f>VLOOKUP(A79,DRUHY!$A$2:$C$243,3,1)</f>
        <v>Listnaté stromy III</v>
      </c>
    </row>
    <row r="80" spans="1:7" x14ac:dyDescent="0.25">
      <c r="A80" t="s">
        <v>88</v>
      </c>
      <c r="B80" t="s">
        <v>679</v>
      </c>
      <c r="C80" t="s">
        <v>638</v>
      </c>
      <c r="D80" t="s">
        <v>662</v>
      </c>
      <c r="F80" t="s">
        <v>662</v>
      </c>
      <c r="G80" t="str">
        <f>VLOOKUP(A80,DRUHY!$A$2:$C$243,3,1)</f>
        <v>Listnaté stromy III</v>
      </c>
    </row>
    <row r="81" spans="1:7" x14ac:dyDescent="0.25">
      <c r="A81" t="s">
        <v>89</v>
      </c>
      <c r="B81" t="s">
        <v>679</v>
      </c>
      <c r="C81" t="s">
        <v>638</v>
      </c>
      <c r="D81" t="s">
        <v>662</v>
      </c>
      <c r="F81" t="s">
        <v>662</v>
      </c>
      <c r="G81" t="str">
        <f>VLOOKUP(A81,DRUHY!$A$2:$C$243,3,1)</f>
        <v xml:space="preserve">Listnaté stromy II </v>
      </c>
    </row>
    <row r="82" spans="1:7" x14ac:dyDescent="0.25">
      <c r="A82" t="s">
        <v>90</v>
      </c>
      <c r="B82" t="s">
        <v>679</v>
      </c>
      <c r="C82" t="s">
        <v>638</v>
      </c>
      <c r="D82" t="s">
        <v>662</v>
      </c>
      <c r="E82" t="s">
        <v>640</v>
      </c>
      <c r="F82" t="s">
        <v>662</v>
      </c>
      <c r="G82" t="str">
        <f>VLOOKUP(A82,DRUHY!$A$2:$C$243,3,1)</f>
        <v xml:space="preserve">Listnaté stromy II </v>
      </c>
    </row>
    <row r="83" spans="1:7" x14ac:dyDescent="0.25">
      <c r="A83" t="s">
        <v>91</v>
      </c>
      <c r="B83" t="s">
        <v>679</v>
      </c>
      <c r="C83" t="s">
        <v>638</v>
      </c>
      <c r="D83" t="s">
        <v>662</v>
      </c>
      <c r="E83" t="s">
        <v>640</v>
      </c>
      <c r="F83" t="s">
        <v>662</v>
      </c>
      <c r="G83" t="str">
        <f>VLOOKUP(A83,DRUHY!$A$2:$C$243,3,1)</f>
        <v xml:space="preserve">Listnaté stromy II </v>
      </c>
    </row>
    <row r="84" spans="1:7" x14ac:dyDescent="0.25">
      <c r="A84" t="s">
        <v>92</v>
      </c>
      <c r="B84" t="s">
        <v>679</v>
      </c>
      <c r="C84" t="s">
        <v>638</v>
      </c>
      <c r="D84" t="s">
        <v>662</v>
      </c>
      <c r="E84" t="s">
        <v>640</v>
      </c>
      <c r="F84" t="s">
        <v>662</v>
      </c>
      <c r="G84" t="str">
        <f>VLOOKUP(A84,DRUHY!$A$2:$C$243,3,1)</f>
        <v xml:space="preserve">Listnaté stromy II </v>
      </c>
    </row>
    <row r="85" spans="1:7" x14ac:dyDescent="0.25">
      <c r="A85" t="s">
        <v>93</v>
      </c>
      <c r="B85" t="s">
        <v>680</v>
      </c>
      <c r="C85" t="s">
        <v>638</v>
      </c>
      <c r="D85" t="s">
        <v>639</v>
      </c>
      <c r="F85" t="s">
        <v>639</v>
      </c>
      <c r="G85" t="str">
        <f>VLOOKUP(A85,DRUHY!$A$2:$C$243,3,1)</f>
        <v xml:space="preserve">Listnaté stromy II </v>
      </c>
    </row>
    <row r="86" spans="1:7" x14ac:dyDescent="0.25">
      <c r="A86" t="s">
        <v>94</v>
      </c>
      <c r="B86" t="s">
        <v>681</v>
      </c>
      <c r="C86" t="s">
        <v>638</v>
      </c>
      <c r="D86" t="s">
        <v>662</v>
      </c>
      <c r="F86" t="s">
        <v>662</v>
      </c>
      <c r="G86" t="str">
        <f>VLOOKUP(A86,DRUHY!$A$2:$C$243,3,1)</f>
        <v xml:space="preserve">Listnaté stromy II </v>
      </c>
    </row>
    <row r="87" spans="1:7" x14ac:dyDescent="0.25">
      <c r="A87" t="s">
        <v>95</v>
      </c>
      <c r="B87" t="s">
        <v>682</v>
      </c>
      <c r="C87" t="s">
        <v>638</v>
      </c>
      <c r="D87" t="s">
        <v>662</v>
      </c>
      <c r="F87" t="s">
        <v>662</v>
      </c>
      <c r="G87" t="str">
        <f>VLOOKUP(A87,DRUHY!$A$2:$C$243,3,1)</f>
        <v xml:space="preserve">Listnaté stromy II </v>
      </c>
    </row>
    <row r="88" spans="1:7" x14ac:dyDescent="0.25">
      <c r="A88" t="s">
        <v>96</v>
      </c>
      <c r="B88" t="s">
        <v>682</v>
      </c>
      <c r="C88" t="s">
        <v>638</v>
      </c>
      <c r="D88" t="s">
        <v>662</v>
      </c>
      <c r="F88" t="s">
        <v>662</v>
      </c>
      <c r="G88" t="str">
        <f>VLOOKUP(A88,DRUHY!$A$2:$C$243,3,1)</f>
        <v xml:space="preserve">Listnaté stromy II </v>
      </c>
    </row>
    <row r="89" spans="1:7" x14ac:dyDescent="0.25">
      <c r="A89" t="s">
        <v>97</v>
      </c>
      <c r="B89" t="s">
        <v>683</v>
      </c>
      <c r="C89" t="s">
        <v>643</v>
      </c>
      <c r="D89" t="s">
        <v>639</v>
      </c>
      <c r="F89" t="s">
        <v>639</v>
      </c>
      <c r="G89" t="str">
        <f>VLOOKUP(A89,DRUHY!$A$2:$C$243,3,1)</f>
        <v>Listnaté stromy I</v>
      </c>
    </row>
    <row r="90" spans="1:7" x14ac:dyDescent="0.25">
      <c r="A90" t="s">
        <v>98</v>
      </c>
      <c r="B90" t="s">
        <v>684</v>
      </c>
      <c r="C90" t="s">
        <v>643</v>
      </c>
      <c r="D90" t="s">
        <v>639</v>
      </c>
      <c r="F90" t="s">
        <v>639</v>
      </c>
      <c r="G90" t="str">
        <f>VLOOKUP(A90,DRUHY!$A$2:$C$243,3,1)</f>
        <v>Listnaté stromy I</v>
      </c>
    </row>
    <row r="91" spans="1:7" x14ac:dyDescent="0.25">
      <c r="A91" t="s">
        <v>99</v>
      </c>
      <c r="B91" t="s">
        <v>685</v>
      </c>
      <c r="C91" t="s">
        <v>638</v>
      </c>
      <c r="D91" t="s">
        <v>667</v>
      </c>
      <c r="F91" t="s">
        <v>639</v>
      </c>
      <c r="G91" t="str">
        <f>VLOOKUP(A91,DRUHY!$A$2:$C$243,3,1)</f>
        <v>Listnaté stromy I</v>
      </c>
    </row>
    <row r="92" spans="1:7" x14ac:dyDescent="0.25">
      <c r="A92" t="s">
        <v>100</v>
      </c>
      <c r="B92" t="s">
        <v>686</v>
      </c>
      <c r="C92" t="s">
        <v>643</v>
      </c>
      <c r="D92" t="s">
        <v>667</v>
      </c>
      <c r="F92" t="s">
        <v>662</v>
      </c>
      <c r="G92" t="str">
        <f>VLOOKUP(A92,DRUHY!$A$2:$C$243,3,1)</f>
        <v>Listnaté stromy I</v>
      </c>
    </row>
    <row r="93" spans="1:7" x14ac:dyDescent="0.25">
      <c r="A93" t="s">
        <v>101</v>
      </c>
      <c r="B93" t="s">
        <v>686</v>
      </c>
      <c r="C93" t="s">
        <v>643</v>
      </c>
      <c r="D93" t="s">
        <v>667</v>
      </c>
      <c r="F93" t="s">
        <v>662</v>
      </c>
      <c r="G93" t="str">
        <f>VLOOKUP(A93,DRUHY!$A$2:$C$243,3,1)</f>
        <v>Listnaté stromy I</v>
      </c>
    </row>
    <row r="94" spans="1:7" x14ac:dyDescent="0.25">
      <c r="A94" t="s">
        <v>102</v>
      </c>
      <c r="B94" t="s">
        <v>686</v>
      </c>
      <c r="C94" t="s">
        <v>643</v>
      </c>
      <c r="D94" t="s">
        <v>667</v>
      </c>
      <c r="E94" t="s">
        <v>640</v>
      </c>
      <c r="F94" t="s">
        <v>662</v>
      </c>
      <c r="G94" t="str">
        <f>VLOOKUP(A94,DRUHY!$A$2:$C$243,3,1)</f>
        <v>Listnaté stromy I</v>
      </c>
    </row>
    <row r="95" spans="1:7" x14ac:dyDescent="0.25">
      <c r="A95" t="s">
        <v>103</v>
      </c>
      <c r="B95" t="s">
        <v>686</v>
      </c>
      <c r="C95" t="s">
        <v>643</v>
      </c>
      <c r="D95" t="s">
        <v>667</v>
      </c>
      <c r="E95" t="s">
        <v>640</v>
      </c>
      <c r="F95" t="s">
        <v>662</v>
      </c>
      <c r="G95" t="str">
        <f>VLOOKUP(A95,DRUHY!$A$2:$C$243,3,1)</f>
        <v>Listnaté stromy I</v>
      </c>
    </row>
    <row r="96" spans="1:7" x14ac:dyDescent="0.25">
      <c r="A96" t="s">
        <v>104</v>
      </c>
      <c r="B96" t="s">
        <v>687</v>
      </c>
      <c r="C96" t="s">
        <v>643</v>
      </c>
      <c r="D96" t="s">
        <v>662</v>
      </c>
      <c r="F96" t="s">
        <v>662</v>
      </c>
      <c r="G96" t="str">
        <f>VLOOKUP(A96,DRUHY!$A$2:$C$243,3,1)</f>
        <v>Listnaté stromy I</v>
      </c>
    </row>
    <row r="97" spans="1:7" x14ac:dyDescent="0.25">
      <c r="A97" t="s">
        <v>105</v>
      </c>
      <c r="B97" t="s">
        <v>687</v>
      </c>
      <c r="C97" t="s">
        <v>643</v>
      </c>
      <c r="D97" t="s">
        <v>662</v>
      </c>
      <c r="F97" t="s">
        <v>662</v>
      </c>
      <c r="G97" t="str">
        <f>VLOOKUP(A97,DRUHY!$A$2:$C$243,3,1)</f>
        <v>Listnaté stromy I</v>
      </c>
    </row>
    <row r="98" spans="1:7" x14ac:dyDescent="0.25">
      <c r="A98" t="s">
        <v>106</v>
      </c>
      <c r="B98" t="s">
        <v>687</v>
      </c>
      <c r="C98" t="s">
        <v>643</v>
      </c>
      <c r="D98" t="s">
        <v>662</v>
      </c>
      <c r="E98" t="s">
        <v>640</v>
      </c>
      <c r="F98" t="s">
        <v>662</v>
      </c>
      <c r="G98" t="str">
        <f>VLOOKUP(A98,DRUHY!$A$2:$C$243,3,1)</f>
        <v>Listnaté stromy I</v>
      </c>
    </row>
    <row r="99" spans="1:7" x14ac:dyDescent="0.25">
      <c r="A99" t="s">
        <v>107</v>
      </c>
      <c r="B99" t="s">
        <v>687</v>
      </c>
      <c r="C99" t="s">
        <v>643</v>
      </c>
      <c r="D99" t="s">
        <v>662</v>
      </c>
      <c r="E99" t="s">
        <v>640</v>
      </c>
      <c r="F99" t="s">
        <v>662</v>
      </c>
      <c r="G99" t="str">
        <f>VLOOKUP(A99,DRUHY!$A$2:$C$243,3,1)</f>
        <v>Listnaté stromy I</v>
      </c>
    </row>
    <row r="100" spans="1:7" x14ac:dyDescent="0.25">
      <c r="A100" t="s">
        <v>108</v>
      </c>
      <c r="B100" t="s">
        <v>688</v>
      </c>
      <c r="C100" t="s">
        <v>643</v>
      </c>
      <c r="D100" t="s">
        <v>667</v>
      </c>
      <c r="F100" t="s">
        <v>662</v>
      </c>
      <c r="G100" t="str">
        <f>VLOOKUP(A100,DRUHY!$A$2:$C$243,3,1)</f>
        <v>Listnaté stromy I</v>
      </c>
    </row>
    <row r="101" spans="1:7" x14ac:dyDescent="0.25">
      <c r="A101" t="s">
        <v>109</v>
      </c>
      <c r="B101" t="s">
        <v>689</v>
      </c>
      <c r="C101" t="s">
        <v>643</v>
      </c>
      <c r="D101" t="s">
        <v>662</v>
      </c>
      <c r="F101" t="s">
        <v>639</v>
      </c>
      <c r="G101" t="str">
        <f>VLOOKUP(A101,DRUHY!$A$2:$C$243,3,1)</f>
        <v>Listnaté stromy I</v>
      </c>
    </row>
    <row r="102" spans="1:7" x14ac:dyDescent="0.25">
      <c r="A102" t="s">
        <v>110</v>
      </c>
      <c r="B102" t="s">
        <v>690</v>
      </c>
      <c r="C102" t="s">
        <v>643</v>
      </c>
      <c r="D102" t="s">
        <v>639</v>
      </c>
      <c r="F102" t="s">
        <v>639</v>
      </c>
      <c r="G102" t="str">
        <f>VLOOKUP(A102,DRUHY!$A$2:$C$243,3,1)</f>
        <v xml:space="preserve">Listnaté stromy II </v>
      </c>
    </row>
    <row r="103" spans="1:7" x14ac:dyDescent="0.25">
      <c r="A103" t="s">
        <v>111</v>
      </c>
      <c r="B103" t="s">
        <v>691</v>
      </c>
      <c r="C103" t="s">
        <v>643</v>
      </c>
      <c r="D103" t="s">
        <v>639</v>
      </c>
      <c r="F103" t="s">
        <v>639</v>
      </c>
      <c r="G103" t="str">
        <f>VLOOKUP(A103,DRUHY!$A$2:$C$243,3,1)</f>
        <v xml:space="preserve">Listnaté stromy II </v>
      </c>
    </row>
    <row r="104" spans="1:7" x14ac:dyDescent="0.25">
      <c r="A104" t="s">
        <v>112</v>
      </c>
      <c r="B104" t="s">
        <v>692</v>
      </c>
      <c r="C104" t="s">
        <v>643</v>
      </c>
      <c r="D104" t="s">
        <v>639</v>
      </c>
      <c r="F104" t="s">
        <v>639</v>
      </c>
      <c r="G104" t="str">
        <f>VLOOKUP(A104,DRUHY!$A$2:$C$243,3,1)</f>
        <v xml:space="preserve">Listnaté stromy II </v>
      </c>
    </row>
    <row r="105" spans="1:7" x14ac:dyDescent="0.25">
      <c r="A105" t="s">
        <v>113</v>
      </c>
      <c r="B105" t="s">
        <v>693</v>
      </c>
      <c r="C105" t="s">
        <v>643</v>
      </c>
      <c r="D105" t="s">
        <v>639</v>
      </c>
      <c r="F105" t="s">
        <v>639</v>
      </c>
      <c r="G105" t="str">
        <f>VLOOKUP(A105,DRUHY!$A$2:$C$243,3,1)</f>
        <v xml:space="preserve">Listnaté stromy II </v>
      </c>
    </row>
    <row r="106" spans="1:7" x14ac:dyDescent="0.25">
      <c r="A106" t="s">
        <v>114</v>
      </c>
      <c r="B106" t="s">
        <v>694</v>
      </c>
      <c r="C106" t="s">
        <v>643</v>
      </c>
      <c r="D106" t="s">
        <v>639</v>
      </c>
      <c r="F106" t="s">
        <v>639</v>
      </c>
      <c r="G106" t="str">
        <f>VLOOKUP(A106,DRUHY!$A$2:$C$243,3,1)</f>
        <v xml:space="preserve">Listnaté stromy II </v>
      </c>
    </row>
    <row r="107" spans="1:7" x14ac:dyDescent="0.25">
      <c r="A107" t="s">
        <v>115</v>
      </c>
      <c r="B107" t="s">
        <v>695</v>
      </c>
      <c r="C107" t="s">
        <v>643</v>
      </c>
      <c r="D107" t="s">
        <v>639</v>
      </c>
      <c r="F107" t="s">
        <v>639</v>
      </c>
      <c r="G107" t="str">
        <f>VLOOKUP(A107,DRUHY!$A$2:$C$243,3,1)</f>
        <v xml:space="preserve">Listnaté stromy II </v>
      </c>
    </row>
    <row r="108" spans="1:7" x14ac:dyDescent="0.25">
      <c r="A108" t="s">
        <v>116</v>
      </c>
      <c r="B108" t="s">
        <v>696</v>
      </c>
      <c r="C108" t="s">
        <v>643</v>
      </c>
      <c r="D108" t="s">
        <v>639</v>
      </c>
      <c r="F108" t="s">
        <v>639</v>
      </c>
      <c r="G108" t="str">
        <f>VLOOKUP(A108,DRUHY!$A$2:$C$243,3,1)</f>
        <v xml:space="preserve">Listnaté stromy II </v>
      </c>
    </row>
    <row r="109" spans="1:7" x14ac:dyDescent="0.25">
      <c r="A109" t="s">
        <v>117</v>
      </c>
      <c r="B109" t="s">
        <v>697</v>
      </c>
      <c r="C109" t="s">
        <v>643</v>
      </c>
      <c r="D109" t="s">
        <v>639</v>
      </c>
      <c r="F109" t="s">
        <v>639</v>
      </c>
      <c r="G109" t="str">
        <f>VLOOKUP(A109,DRUHY!$A$2:$C$243,3,1)</f>
        <v xml:space="preserve">Listnaté stromy II </v>
      </c>
    </row>
    <row r="110" spans="1:7" x14ac:dyDescent="0.25">
      <c r="A110" t="s">
        <v>118</v>
      </c>
      <c r="B110" t="s">
        <v>698</v>
      </c>
      <c r="C110" t="s">
        <v>643</v>
      </c>
      <c r="D110" t="s">
        <v>639</v>
      </c>
      <c r="F110" t="s">
        <v>639</v>
      </c>
      <c r="G110" t="str">
        <f>VLOOKUP(A110,DRUHY!$A$2:$C$243,3,1)</f>
        <v xml:space="preserve">Listnaté stromy II </v>
      </c>
    </row>
    <row r="111" spans="1:7" x14ac:dyDescent="0.25">
      <c r="A111" t="s">
        <v>119</v>
      </c>
      <c r="B111" t="s">
        <v>699</v>
      </c>
      <c r="C111" t="s">
        <v>643</v>
      </c>
      <c r="D111" t="s">
        <v>639</v>
      </c>
      <c r="F111" t="s">
        <v>639</v>
      </c>
      <c r="G111" t="str">
        <f>VLOOKUP(A111,DRUHY!$A$2:$C$243,3,1)</f>
        <v xml:space="preserve">Listnaté stromy II </v>
      </c>
    </row>
    <row r="112" spans="1:7" x14ac:dyDescent="0.25">
      <c r="A112" t="s">
        <v>120</v>
      </c>
      <c r="B112" t="s">
        <v>699</v>
      </c>
      <c r="C112" t="s">
        <v>643</v>
      </c>
      <c r="D112" t="s">
        <v>639</v>
      </c>
      <c r="E112" t="s">
        <v>640</v>
      </c>
      <c r="F112" t="s">
        <v>639</v>
      </c>
      <c r="G112" t="str">
        <f>VLOOKUP(A112,DRUHY!$A$2:$C$243,3,1)</f>
        <v>Listnaté stromy I</v>
      </c>
    </row>
    <row r="113" spans="1:7" x14ac:dyDescent="0.25">
      <c r="A113" t="s">
        <v>121</v>
      </c>
      <c r="B113" t="s">
        <v>699</v>
      </c>
      <c r="C113" t="s">
        <v>643</v>
      </c>
      <c r="D113" t="s">
        <v>639</v>
      </c>
      <c r="E113" t="s">
        <v>640</v>
      </c>
      <c r="F113" t="s">
        <v>639</v>
      </c>
      <c r="G113" t="str">
        <f>VLOOKUP(A113,DRUHY!$A$2:$C$243,3,1)</f>
        <v>Listnaté stromy I</v>
      </c>
    </row>
    <row r="114" spans="1:7" x14ac:dyDescent="0.25">
      <c r="A114" t="s">
        <v>122</v>
      </c>
      <c r="B114" t="s">
        <v>699</v>
      </c>
      <c r="C114" t="s">
        <v>643</v>
      </c>
      <c r="D114" t="s">
        <v>639</v>
      </c>
      <c r="E114" t="s">
        <v>640</v>
      </c>
      <c r="F114" t="s">
        <v>639</v>
      </c>
      <c r="G114" t="str">
        <f>VLOOKUP(A114,DRUHY!$A$2:$C$243,3,1)</f>
        <v>Listnaté stromy I</v>
      </c>
    </row>
    <row r="115" spans="1:7" x14ac:dyDescent="0.25">
      <c r="A115" t="s">
        <v>123</v>
      </c>
      <c r="B115" t="s">
        <v>699</v>
      </c>
      <c r="C115" t="s">
        <v>643</v>
      </c>
      <c r="D115" t="s">
        <v>639</v>
      </c>
      <c r="F115" t="s">
        <v>639</v>
      </c>
      <c r="G115" t="str">
        <f>VLOOKUP(A115,DRUHY!$A$2:$C$243,3,1)</f>
        <v>Listnaté stromy I</v>
      </c>
    </row>
    <row r="116" spans="1:7" x14ac:dyDescent="0.25">
      <c r="A116" t="s">
        <v>124</v>
      </c>
      <c r="B116" t="s">
        <v>699</v>
      </c>
      <c r="C116" t="s">
        <v>643</v>
      </c>
      <c r="D116" t="s">
        <v>639</v>
      </c>
      <c r="E116" t="s">
        <v>640</v>
      </c>
      <c r="F116" t="s">
        <v>639</v>
      </c>
      <c r="G116" t="str">
        <f>VLOOKUP(A116,DRUHY!$A$2:$C$243,3,1)</f>
        <v>Listnaté stromy I</v>
      </c>
    </row>
    <row r="117" spans="1:7" x14ac:dyDescent="0.25">
      <c r="A117" t="s">
        <v>125</v>
      </c>
      <c r="B117" t="s">
        <v>700</v>
      </c>
      <c r="C117" t="s">
        <v>643</v>
      </c>
      <c r="D117" t="s">
        <v>639</v>
      </c>
      <c r="F117" t="s">
        <v>639</v>
      </c>
      <c r="G117" t="str">
        <f>VLOOKUP(A117,DRUHY!$A$2:$C$243,3,1)</f>
        <v>Listnaté stromy I</v>
      </c>
    </row>
    <row r="118" spans="1:7" x14ac:dyDescent="0.25">
      <c r="A118" t="s">
        <v>126</v>
      </c>
      <c r="B118" t="s">
        <v>701</v>
      </c>
      <c r="C118" t="s">
        <v>643</v>
      </c>
      <c r="D118" t="s">
        <v>639</v>
      </c>
      <c r="F118" t="s">
        <v>639</v>
      </c>
      <c r="G118" t="str">
        <f>VLOOKUP(A118,DRUHY!$A$2:$C$243,3,1)</f>
        <v>Listnaté stromy I</v>
      </c>
    </row>
    <row r="119" spans="1:7" x14ac:dyDescent="0.25">
      <c r="A119" t="s">
        <v>127</v>
      </c>
      <c r="B119" t="s">
        <v>702</v>
      </c>
      <c r="C119" t="s">
        <v>638</v>
      </c>
      <c r="D119" t="s">
        <v>662</v>
      </c>
      <c r="F119" t="s">
        <v>639</v>
      </c>
      <c r="G119" t="str">
        <f>VLOOKUP(A119,DRUHY!$A$2:$C$243,3,1)</f>
        <v>Listnaté stromy I</v>
      </c>
    </row>
    <row r="120" spans="1:7" x14ac:dyDescent="0.25">
      <c r="A120" t="s">
        <v>128</v>
      </c>
      <c r="B120" t="s">
        <v>703</v>
      </c>
      <c r="C120" t="s">
        <v>638</v>
      </c>
      <c r="D120" t="s">
        <v>639</v>
      </c>
      <c r="F120" t="s">
        <v>639</v>
      </c>
      <c r="G120" t="str">
        <f>VLOOKUP(A120,DRUHY!$A$2:$C$243,3,1)</f>
        <v>Jehličnaté stromy II</v>
      </c>
    </row>
    <row r="121" spans="1:7" x14ac:dyDescent="0.25">
      <c r="A121" t="s">
        <v>129</v>
      </c>
      <c r="B121" t="s">
        <v>703</v>
      </c>
      <c r="C121" t="s">
        <v>638</v>
      </c>
      <c r="D121" t="s">
        <v>639</v>
      </c>
      <c r="F121" t="s">
        <v>639</v>
      </c>
      <c r="G121" t="str">
        <f>VLOOKUP(A121,DRUHY!$A$2:$C$243,3,1)</f>
        <v>Jehličnaté stromy II</v>
      </c>
    </row>
    <row r="122" spans="1:7" x14ac:dyDescent="0.25">
      <c r="A122" t="s">
        <v>130</v>
      </c>
      <c r="B122" t="s">
        <v>704</v>
      </c>
      <c r="C122" t="s">
        <v>638</v>
      </c>
      <c r="D122" t="s">
        <v>639</v>
      </c>
      <c r="F122" t="s">
        <v>639</v>
      </c>
      <c r="G122" t="str">
        <f>VLOOKUP(A122,DRUHY!$A$2:$C$243,3,1)</f>
        <v>Jehličnaté stromy II</v>
      </c>
    </row>
    <row r="123" spans="1:7" x14ac:dyDescent="0.25">
      <c r="A123" t="s">
        <v>131</v>
      </c>
      <c r="B123" t="s">
        <v>705</v>
      </c>
      <c r="C123" t="s">
        <v>638</v>
      </c>
      <c r="D123" t="s">
        <v>667</v>
      </c>
      <c r="F123" t="s">
        <v>662</v>
      </c>
      <c r="G123" t="str">
        <f>VLOOKUP(A123,DRUHY!$A$2:$C$243,3,1)</f>
        <v>Listnaté stromy III</v>
      </c>
    </row>
    <row r="124" spans="1:7" x14ac:dyDescent="0.25">
      <c r="A124" t="s">
        <v>132</v>
      </c>
      <c r="B124" t="s">
        <v>705</v>
      </c>
      <c r="C124" t="s">
        <v>638</v>
      </c>
      <c r="D124" t="s">
        <v>667</v>
      </c>
      <c r="E124" t="s">
        <v>640</v>
      </c>
      <c r="F124" t="s">
        <v>662</v>
      </c>
      <c r="G124" t="str">
        <f>VLOOKUP(A124,DRUHY!$A$2:$C$243,3,1)</f>
        <v>Listnaté stromy III</v>
      </c>
    </row>
    <row r="125" spans="1:7" x14ac:dyDescent="0.25">
      <c r="A125" t="s">
        <v>133</v>
      </c>
      <c r="B125" t="s">
        <v>705</v>
      </c>
      <c r="C125" t="s">
        <v>638</v>
      </c>
      <c r="D125" t="s">
        <v>667</v>
      </c>
      <c r="E125" t="s">
        <v>640</v>
      </c>
      <c r="F125" t="s">
        <v>662</v>
      </c>
      <c r="G125" t="str">
        <f>VLOOKUP(A125,DRUHY!$A$2:$C$243,3,1)</f>
        <v>Listnaté stromy III</v>
      </c>
    </row>
    <row r="126" spans="1:7" x14ac:dyDescent="0.25">
      <c r="A126" t="s">
        <v>134</v>
      </c>
      <c r="B126" t="s">
        <v>705</v>
      </c>
      <c r="C126" t="s">
        <v>638</v>
      </c>
      <c r="D126" t="s">
        <v>667</v>
      </c>
      <c r="E126" t="s">
        <v>640</v>
      </c>
      <c r="F126" t="s">
        <v>662</v>
      </c>
      <c r="G126" t="str">
        <f>VLOOKUP(A126,DRUHY!$A$2:$C$243,3,1)</f>
        <v>Listnaté stromy III</v>
      </c>
    </row>
    <row r="127" spans="1:7" x14ac:dyDescent="0.25">
      <c r="A127" t="s">
        <v>135</v>
      </c>
      <c r="B127" t="s">
        <v>705</v>
      </c>
      <c r="C127" t="s">
        <v>638</v>
      </c>
      <c r="D127" t="s">
        <v>667</v>
      </c>
      <c r="E127" t="s">
        <v>640</v>
      </c>
      <c r="F127" t="s">
        <v>662</v>
      </c>
      <c r="G127" t="str">
        <f>VLOOKUP(A127,DRUHY!$A$2:$C$243,3,1)</f>
        <v>Listnaté stromy III</v>
      </c>
    </row>
    <row r="128" spans="1:7" x14ac:dyDescent="0.25">
      <c r="A128" t="s">
        <v>136</v>
      </c>
      <c r="B128" t="s">
        <v>705</v>
      </c>
      <c r="C128" t="s">
        <v>638</v>
      </c>
      <c r="D128" t="s">
        <v>667</v>
      </c>
      <c r="E128" t="s">
        <v>640</v>
      </c>
      <c r="F128" t="s">
        <v>662</v>
      </c>
      <c r="G128" t="str">
        <f>VLOOKUP(A128,DRUHY!$A$2:$C$243,3,1)</f>
        <v>Listnaté stromy III</v>
      </c>
    </row>
    <row r="129" spans="1:7" x14ac:dyDescent="0.25">
      <c r="A129" t="s">
        <v>137</v>
      </c>
      <c r="B129" t="s">
        <v>705</v>
      </c>
      <c r="C129" t="s">
        <v>638</v>
      </c>
      <c r="D129" t="s">
        <v>667</v>
      </c>
      <c r="E129" t="s">
        <v>640</v>
      </c>
      <c r="F129" t="s">
        <v>662</v>
      </c>
      <c r="G129" t="str">
        <f>VLOOKUP(A129,DRUHY!$A$2:$C$243,3,1)</f>
        <v>Listnaté stromy III</v>
      </c>
    </row>
    <row r="130" spans="1:7" x14ac:dyDescent="0.25">
      <c r="A130" t="s">
        <v>138</v>
      </c>
      <c r="B130" t="s">
        <v>706</v>
      </c>
      <c r="C130" t="s">
        <v>638</v>
      </c>
      <c r="D130" t="s">
        <v>667</v>
      </c>
      <c r="F130" t="s">
        <v>662</v>
      </c>
      <c r="G130" t="str">
        <f>VLOOKUP(A130,DRUHY!$A$2:$C$243,3,1)</f>
        <v>Listnaté stromy III</v>
      </c>
    </row>
    <row r="131" spans="1:7" x14ac:dyDescent="0.25">
      <c r="A131" t="s">
        <v>139</v>
      </c>
      <c r="B131" t="s">
        <v>707</v>
      </c>
      <c r="C131" t="s">
        <v>638</v>
      </c>
      <c r="D131" t="s">
        <v>639</v>
      </c>
      <c r="F131" t="s">
        <v>652</v>
      </c>
      <c r="G131" t="str">
        <f>VLOOKUP(A131,DRUHY!$A$2:$C$243,3,1)</f>
        <v>Listnaté stromy III</v>
      </c>
    </row>
    <row r="132" spans="1:7" x14ac:dyDescent="0.25">
      <c r="A132" t="s">
        <v>140</v>
      </c>
      <c r="B132" t="s">
        <v>708</v>
      </c>
      <c r="C132" t="s">
        <v>638</v>
      </c>
      <c r="D132" t="s">
        <v>667</v>
      </c>
      <c r="F132" t="s">
        <v>662</v>
      </c>
      <c r="G132" t="str">
        <f>VLOOKUP(A132,DRUHY!$A$2:$C$243,3,1)</f>
        <v xml:space="preserve">Listnaté stromy II </v>
      </c>
    </row>
    <row r="133" spans="1:7" x14ac:dyDescent="0.25">
      <c r="A133" t="s">
        <v>141</v>
      </c>
      <c r="B133" t="s">
        <v>709</v>
      </c>
      <c r="C133" t="s">
        <v>643</v>
      </c>
      <c r="D133" t="s">
        <v>662</v>
      </c>
      <c r="F133" t="s">
        <v>639</v>
      </c>
      <c r="G133" t="str">
        <f>VLOOKUP(A133,DRUHY!$A$2:$C$243,3,1)</f>
        <v xml:space="preserve">Listnaté stromy II </v>
      </c>
    </row>
    <row r="134" spans="1:7" x14ac:dyDescent="0.25">
      <c r="A134" t="s">
        <v>142</v>
      </c>
      <c r="B134" t="s">
        <v>710</v>
      </c>
      <c r="C134" t="s">
        <v>643</v>
      </c>
      <c r="D134" t="s">
        <v>662</v>
      </c>
      <c r="F134" t="s">
        <v>639</v>
      </c>
      <c r="G134" t="str">
        <f>VLOOKUP(A134,DRUHY!$A$2:$C$243,3,1)</f>
        <v xml:space="preserve">Listnaté stromy II </v>
      </c>
    </row>
    <row r="135" spans="1:7" x14ac:dyDescent="0.25">
      <c r="A135" t="s">
        <v>143</v>
      </c>
      <c r="B135" t="s">
        <v>710</v>
      </c>
      <c r="C135" t="s">
        <v>643</v>
      </c>
      <c r="D135" t="s">
        <v>639</v>
      </c>
      <c r="E135" t="s">
        <v>640</v>
      </c>
      <c r="F135" t="s">
        <v>639</v>
      </c>
      <c r="G135" t="str">
        <f>VLOOKUP(A135,DRUHY!$A$2:$C$243,3,1)</f>
        <v xml:space="preserve">Listnaté stromy II </v>
      </c>
    </row>
    <row r="136" spans="1:7" x14ac:dyDescent="0.25">
      <c r="A136" t="s">
        <v>144</v>
      </c>
      <c r="B136" t="s">
        <v>711</v>
      </c>
      <c r="C136" t="s">
        <v>643</v>
      </c>
      <c r="D136" t="s">
        <v>662</v>
      </c>
      <c r="F136" t="s">
        <v>639</v>
      </c>
      <c r="G136" t="str">
        <f>VLOOKUP(A136,DRUHY!$A$2:$C$243,3,1)</f>
        <v xml:space="preserve">Listnaté stromy II </v>
      </c>
    </row>
    <row r="137" spans="1:7" x14ac:dyDescent="0.25">
      <c r="A137" t="s">
        <v>145</v>
      </c>
      <c r="B137" t="s">
        <v>712</v>
      </c>
      <c r="C137" t="s">
        <v>643</v>
      </c>
      <c r="D137" t="s">
        <v>662</v>
      </c>
      <c r="F137" t="s">
        <v>652</v>
      </c>
      <c r="G137" t="str">
        <f>VLOOKUP(A137,DRUHY!$A$2:$C$243,3,1)</f>
        <v xml:space="preserve">Listnaté stromy II </v>
      </c>
    </row>
    <row r="138" spans="1:7" x14ac:dyDescent="0.25">
      <c r="A138" t="s">
        <v>146</v>
      </c>
      <c r="B138" t="s">
        <v>713</v>
      </c>
      <c r="C138" t="s">
        <v>643</v>
      </c>
      <c r="D138" t="s">
        <v>662</v>
      </c>
      <c r="F138" t="s">
        <v>639</v>
      </c>
      <c r="G138" t="str">
        <f>VLOOKUP(A138,DRUHY!$A$2:$C$243,3,1)</f>
        <v xml:space="preserve">Listnaté stromy II </v>
      </c>
    </row>
    <row r="139" spans="1:7" x14ac:dyDescent="0.25">
      <c r="A139" t="s">
        <v>147</v>
      </c>
      <c r="B139" t="s">
        <v>714</v>
      </c>
      <c r="C139" t="s">
        <v>638</v>
      </c>
      <c r="D139" t="s">
        <v>639</v>
      </c>
      <c r="F139" t="s">
        <v>639</v>
      </c>
      <c r="G139" t="str">
        <f>VLOOKUP(A139,DRUHY!$A$2:$C$243,3,1)</f>
        <v>Jehličnaté stromy III</v>
      </c>
    </row>
    <row r="140" spans="1:7" x14ac:dyDescent="0.25">
      <c r="A140" t="s">
        <v>148</v>
      </c>
      <c r="B140" t="s">
        <v>714</v>
      </c>
      <c r="C140" t="s">
        <v>638</v>
      </c>
      <c r="D140" t="s">
        <v>639</v>
      </c>
      <c r="E140" t="s">
        <v>640</v>
      </c>
      <c r="F140" t="s">
        <v>639</v>
      </c>
      <c r="G140" t="str">
        <f>VLOOKUP(A140,DRUHY!$A$2:$C$243,3,1)</f>
        <v>Jehličnaté stromy III</v>
      </c>
    </row>
    <row r="141" spans="1:7" x14ac:dyDescent="0.25">
      <c r="A141" t="s">
        <v>149</v>
      </c>
      <c r="B141" t="s">
        <v>715</v>
      </c>
      <c r="C141" t="s">
        <v>638</v>
      </c>
      <c r="D141" t="s">
        <v>639</v>
      </c>
      <c r="F141" t="s">
        <v>639</v>
      </c>
      <c r="G141" t="str">
        <f>VLOOKUP(A141,DRUHY!$A$2:$C$243,3,1)</f>
        <v>Jehličnaté stromy III</v>
      </c>
    </row>
    <row r="142" spans="1:7" x14ac:dyDescent="0.25">
      <c r="A142" t="s">
        <v>150</v>
      </c>
      <c r="B142" t="s">
        <v>716</v>
      </c>
      <c r="C142" t="s">
        <v>638</v>
      </c>
      <c r="D142" t="s">
        <v>639</v>
      </c>
      <c r="F142" t="s">
        <v>639</v>
      </c>
      <c r="G142" t="str">
        <f>VLOOKUP(A142,DRUHY!$A$2:$C$243,3,1)</f>
        <v>Jehličnaté stromy III</v>
      </c>
    </row>
    <row r="143" spans="1:7" x14ac:dyDescent="0.25">
      <c r="A143" t="s">
        <v>151</v>
      </c>
      <c r="B143" t="s">
        <v>716</v>
      </c>
      <c r="C143" t="s">
        <v>638</v>
      </c>
      <c r="D143" t="s">
        <v>639</v>
      </c>
      <c r="F143" t="s">
        <v>639</v>
      </c>
      <c r="G143" t="str">
        <f>VLOOKUP(A143,DRUHY!$A$2:$C$243,3,1)</f>
        <v>Jehličnaté stromy III</v>
      </c>
    </row>
    <row r="144" spans="1:7" x14ac:dyDescent="0.25">
      <c r="A144" t="s">
        <v>152</v>
      </c>
      <c r="B144" t="s">
        <v>716</v>
      </c>
      <c r="C144" t="s">
        <v>638</v>
      </c>
      <c r="D144" t="s">
        <v>639</v>
      </c>
      <c r="E144" t="s">
        <v>640</v>
      </c>
      <c r="F144" t="s">
        <v>639</v>
      </c>
      <c r="G144" t="str">
        <f>VLOOKUP(A144,DRUHY!$A$2:$C$243,3,1)</f>
        <v>Jehličnaté stromy III</v>
      </c>
    </row>
    <row r="145" spans="1:7" x14ac:dyDescent="0.25">
      <c r="A145" t="s">
        <v>153</v>
      </c>
      <c r="B145" t="s">
        <v>717</v>
      </c>
      <c r="C145" t="s">
        <v>638</v>
      </c>
      <c r="D145" t="s">
        <v>639</v>
      </c>
      <c r="F145" t="s">
        <v>639</v>
      </c>
      <c r="G145" t="str">
        <f>VLOOKUP(A145,DRUHY!$A$2:$C$243,3,1)</f>
        <v>Jehličnaté stromy III</v>
      </c>
    </row>
    <row r="146" spans="1:7" x14ac:dyDescent="0.25">
      <c r="A146" t="s">
        <v>154</v>
      </c>
      <c r="B146" t="s">
        <v>718</v>
      </c>
      <c r="C146" t="s">
        <v>638</v>
      </c>
      <c r="D146" t="s">
        <v>662</v>
      </c>
      <c r="F146" t="s">
        <v>639</v>
      </c>
      <c r="G146" t="str">
        <f>VLOOKUP(A146,DRUHY!$A$2:$C$243,3,1)</f>
        <v xml:space="preserve">Listnaté stromy II </v>
      </c>
    </row>
    <row r="147" spans="1:7" x14ac:dyDescent="0.25">
      <c r="A147" t="s">
        <v>155</v>
      </c>
      <c r="B147" t="s">
        <v>719</v>
      </c>
      <c r="C147" t="s">
        <v>638</v>
      </c>
      <c r="D147" t="s">
        <v>662</v>
      </c>
      <c r="F147" t="s">
        <v>639</v>
      </c>
      <c r="G147" t="str">
        <f>VLOOKUP(A147,DRUHY!$A$2:$C$243,3,1)</f>
        <v xml:space="preserve">Listnaté stromy II </v>
      </c>
    </row>
    <row r="148" spans="1:7" x14ac:dyDescent="0.25">
      <c r="A148" t="s">
        <v>156</v>
      </c>
      <c r="B148" t="s">
        <v>720</v>
      </c>
      <c r="C148" t="s">
        <v>638</v>
      </c>
      <c r="D148" t="s">
        <v>662</v>
      </c>
      <c r="F148" t="s">
        <v>639</v>
      </c>
      <c r="G148" t="str">
        <f>VLOOKUP(A148,DRUHY!$A$2:$C$243,3,1)</f>
        <v xml:space="preserve">Listnaté stromy II </v>
      </c>
    </row>
    <row r="149" spans="1:7" x14ac:dyDescent="0.25">
      <c r="A149" t="s">
        <v>157</v>
      </c>
      <c r="B149" t="s">
        <v>721</v>
      </c>
      <c r="C149" t="s">
        <v>638</v>
      </c>
      <c r="D149" t="s">
        <v>667</v>
      </c>
      <c r="F149" t="s">
        <v>639</v>
      </c>
      <c r="G149" t="str">
        <f>VLOOKUP(A149,DRUHY!$A$2:$C$243,3,1)</f>
        <v xml:space="preserve">Listnaté stromy II </v>
      </c>
    </row>
    <row r="150" spans="1:7" x14ac:dyDescent="0.25">
      <c r="A150" t="s">
        <v>158</v>
      </c>
      <c r="B150" t="s">
        <v>722</v>
      </c>
      <c r="C150" t="s">
        <v>638</v>
      </c>
      <c r="D150" t="s">
        <v>662</v>
      </c>
      <c r="F150" t="s">
        <v>639</v>
      </c>
      <c r="G150" t="str">
        <f>VLOOKUP(A150,DRUHY!$A$2:$C$243,3,1)</f>
        <v>Listnaté stromy III</v>
      </c>
    </row>
    <row r="151" spans="1:7" x14ac:dyDescent="0.25">
      <c r="A151" t="s">
        <v>159</v>
      </c>
      <c r="B151" t="s">
        <v>722</v>
      </c>
      <c r="C151" t="s">
        <v>638</v>
      </c>
      <c r="D151" t="s">
        <v>662</v>
      </c>
      <c r="E151" t="s">
        <v>640</v>
      </c>
      <c r="F151" t="s">
        <v>639</v>
      </c>
      <c r="G151" t="str">
        <f>VLOOKUP(A151,DRUHY!$A$2:$C$243,3,1)</f>
        <v>Listnaté stromy III</v>
      </c>
    </row>
    <row r="152" spans="1:7" x14ac:dyDescent="0.25">
      <c r="A152" t="s">
        <v>160</v>
      </c>
      <c r="B152" t="s">
        <v>723</v>
      </c>
      <c r="C152" t="s">
        <v>638</v>
      </c>
      <c r="D152" t="s">
        <v>662</v>
      </c>
      <c r="F152" t="s">
        <v>639</v>
      </c>
      <c r="G152" t="str">
        <f>VLOOKUP(A152,DRUHY!$A$2:$C$243,3,1)</f>
        <v>Listnaté stromy III</v>
      </c>
    </row>
    <row r="153" spans="1:7" x14ac:dyDescent="0.25">
      <c r="A153" t="s">
        <v>161</v>
      </c>
      <c r="B153" t="s">
        <v>724</v>
      </c>
      <c r="C153" t="s">
        <v>638</v>
      </c>
      <c r="D153" t="s">
        <v>662</v>
      </c>
      <c r="F153" t="s">
        <v>662</v>
      </c>
      <c r="G153" t="str">
        <f>VLOOKUP(A153,DRUHY!$A$2:$C$243,3,1)</f>
        <v>Listnaté stromy III</v>
      </c>
    </row>
    <row r="154" spans="1:7" x14ac:dyDescent="0.25">
      <c r="A154" t="s">
        <v>162</v>
      </c>
      <c r="B154" t="s">
        <v>725</v>
      </c>
      <c r="C154" t="s">
        <v>638</v>
      </c>
      <c r="D154" t="s">
        <v>662</v>
      </c>
      <c r="F154" t="s">
        <v>672</v>
      </c>
      <c r="G154" t="str">
        <f>VLOOKUP(A154,DRUHY!$A$2:$C$243,3,1)</f>
        <v xml:space="preserve">Listnaté stromy II </v>
      </c>
    </row>
    <row r="155" spans="1:7" x14ac:dyDescent="0.25">
      <c r="A155" t="s">
        <v>163</v>
      </c>
      <c r="B155" t="s">
        <v>725</v>
      </c>
      <c r="C155" t="s">
        <v>638</v>
      </c>
      <c r="D155" t="s">
        <v>662</v>
      </c>
      <c r="F155" t="s">
        <v>662</v>
      </c>
      <c r="G155" t="str">
        <f>VLOOKUP(A155,DRUHY!$A$2:$C$243,3,1)</f>
        <v xml:space="preserve">Listnaté stromy II </v>
      </c>
    </row>
    <row r="156" spans="1:7" x14ac:dyDescent="0.25">
      <c r="A156" t="s">
        <v>164</v>
      </c>
      <c r="B156" t="s">
        <v>725</v>
      </c>
      <c r="C156" t="s">
        <v>638</v>
      </c>
      <c r="D156" t="s">
        <v>662</v>
      </c>
      <c r="F156" t="s">
        <v>662</v>
      </c>
      <c r="G156" t="str">
        <f>VLOOKUP(A156,DRUHY!$A$2:$C$243,3,1)</f>
        <v xml:space="preserve">Listnaté stromy II </v>
      </c>
    </row>
    <row r="157" spans="1:7" x14ac:dyDescent="0.25">
      <c r="A157" t="s">
        <v>165</v>
      </c>
      <c r="B157" t="s">
        <v>726</v>
      </c>
      <c r="C157" t="s">
        <v>638</v>
      </c>
      <c r="D157" t="s">
        <v>662</v>
      </c>
      <c r="F157" t="s">
        <v>662</v>
      </c>
      <c r="G157" t="str">
        <f>VLOOKUP(A157,DRUHY!$A$2:$C$243,3,1)</f>
        <v xml:space="preserve">Listnaté stromy II </v>
      </c>
    </row>
    <row r="158" spans="1:7" x14ac:dyDescent="0.25">
      <c r="A158" t="s">
        <v>166</v>
      </c>
      <c r="B158" t="s">
        <v>727</v>
      </c>
      <c r="C158" t="s">
        <v>638</v>
      </c>
      <c r="D158" t="s">
        <v>662</v>
      </c>
      <c r="F158" t="s">
        <v>662</v>
      </c>
      <c r="G158" t="str">
        <f>VLOOKUP(A158,DRUHY!$A$2:$C$243,3,1)</f>
        <v xml:space="preserve">Listnaté stromy II </v>
      </c>
    </row>
    <row r="159" spans="1:7" x14ac:dyDescent="0.25">
      <c r="A159" t="s">
        <v>167</v>
      </c>
      <c r="B159" t="s">
        <v>728</v>
      </c>
      <c r="C159" t="s">
        <v>643</v>
      </c>
      <c r="D159" t="s">
        <v>639</v>
      </c>
      <c r="F159" t="s">
        <v>639</v>
      </c>
      <c r="G159" t="str">
        <f>VLOOKUP(A159,DRUHY!$A$2:$C$243,3,1)</f>
        <v>Jehličnaté stromy II</v>
      </c>
    </row>
    <row r="160" spans="1:7" x14ac:dyDescent="0.25">
      <c r="A160" t="s">
        <v>168</v>
      </c>
      <c r="B160" t="s">
        <v>728</v>
      </c>
      <c r="C160" t="s">
        <v>643</v>
      </c>
      <c r="D160" t="s">
        <v>639</v>
      </c>
      <c r="E160" t="s">
        <v>640</v>
      </c>
      <c r="F160" t="s">
        <v>639</v>
      </c>
      <c r="G160" t="str">
        <f>VLOOKUP(A160,DRUHY!$A$2:$C$243,3,1)</f>
        <v>Jehličnaté stromy II</v>
      </c>
    </row>
    <row r="161" spans="1:7" x14ac:dyDescent="0.25">
      <c r="A161" t="s">
        <v>169</v>
      </c>
      <c r="B161" t="s">
        <v>728</v>
      </c>
      <c r="C161" t="s">
        <v>643</v>
      </c>
      <c r="D161" t="s">
        <v>639</v>
      </c>
      <c r="E161" t="s">
        <v>640</v>
      </c>
      <c r="F161" t="s">
        <v>639</v>
      </c>
      <c r="G161" t="str">
        <f>VLOOKUP(A161,DRUHY!$A$2:$C$243,3,1)</f>
        <v>Jehličnaté stromy II</v>
      </c>
    </row>
    <row r="162" spans="1:7" x14ac:dyDescent="0.25">
      <c r="A162" t="s">
        <v>170</v>
      </c>
      <c r="B162" t="s">
        <v>729</v>
      </c>
      <c r="C162" t="s">
        <v>643</v>
      </c>
      <c r="D162" t="s">
        <v>639</v>
      </c>
      <c r="F162" t="s">
        <v>639</v>
      </c>
      <c r="G162" t="str">
        <f>VLOOKUP(A162,DRUHY!$A$2:$C$243,3,1)</f>
        <v>Jehličnaté stromy II</v>
      </c>
    </row>
    <row r="163" spans="1:7" x14ac:dyDescent="0.25">
      <c r="A163" t="s">
        <v>171</v>
      </c>
      <c r="B163" t="s">
        <v>730</v>
      </c>
      <c r="C163" t="s">
        <v>638</v>
      </c>
      <c r="D163" t="s">
        <v>639</v>
      </c>
      <c r="F163" t="s">
        <v>639</v>
      </c>
      <c r="G163" t="str">
        <f>VLOOKUP(A163,DRUHY!$A$2:$C$243,3,1)</f>
        <v>Jehličnaté stromy III</v>
      </c>
    </row>
    <row r="164" spans="1:7" x14ac:dyDescent="0.25">
      <c r="A164" t="s">
        <v>172</v>
      </c>
      <c r="B164" t="s">
        <v>731</v>
      </c>
      <c r="C164" t="s">
        <v>638</v>
      </c>
      <c r="D164" t="s">
        <v>662</v>
      </c>
      <c r="F164" t="s">
        <v>639</v>
      </c>
      <c r="G164" t="str">
        <f>VLOOKUP(A164,DRUHY!$A$2:$C$243,3,1)</f>
        <v>Listnaté stromy I</v>
      </c>
    </row>
    <row r="165" spans="1:7" x14ac:dyDescent="0.25">
      <c r="A165" t="s">
        <v>173</v>
      </c>
      <c r="B165" t="s">
        <v>732</v>
      </c>
      <c r="C165" t="s">
        <v>643</v>
      </c>
      <c r="D165" t="s">
        <v>662</v>
      </c>
      <c r="F165" t="s">
        <v>639</v>
      </c>
      <c r="G165" t="str">
        <f>VLOOKUP(A165,DRUHY!$A$2:$C$243,3,1)</f>
        <v>Listnaté stromy III</v>
      </c>
    </row>
    <row r="166" spans="1:7" x14ac:dyDescent="0.25">
      <c r="A166" t="s">
        <v>174</v>
      </c>
      <c r="B166" t="s">
        <v>733</v>
      </c>
      <c r="C166" t="s">
        <v>638</v>
      </c>
      <c r="D166" t="s">
        <v>639</v>
      </c>
      <c r="F166" t="s">
        <v>639</v>
      </c>
      <c r="G166" t="str">
        <f>VLOOKUP(A166,DRUHY!$A$2:$C$243,3,1)</f>
        <v>Listnaté stromy III</v>
      </c>
    </row>
    <row r="167" spans="1:7" x14ac:dyDescent="0.25">
      <c r="A167" t="s">
        <v>175</v>
      </c>
      <c r="B167" t="s">
        <v>734</v>
      </c>
      <c r="C167" t="s">
        <v>638</v>
      </c>
      <c r="D167" t="s">
        <v>639</v>
      </c>
      <c r="F167" t="s">
        <v>639</v>
      </c>
      <c r="G167" t="str">
        <f>VLOOKUP(A167,DRUHY!$A$2:$C$243,3,1)</f>
        <v>Listnaté stromy III</v>
      </c>
    </row>
    <row r="168" spans="1:7" x14ac:dyDescent="0.25">
      <c r="A168" t="s">
        <v>176</v>
      </c>
      <c r="B168" t="s">
        <v>735</v>
      </c>
      <c r="C168" t="s">
        <v>638</v>
      </c>
      <c r="D168" t="s">
        <v>639</v>
      </c>
      <c r="F168" t="s">
        <v>662</v>
      </c>
      <c r="G168" t="str">
        <f>VLOOKUP(A168,DRUHY!$A$2:$C$243,3,1)</f>
        <v>Listnaté stromy III</v>
      </c>
    </row>
    <row r="169" spans="1:7" x14ac:dyDescent="0.25">
      <c r="A169" t="s">
        <v>177</v>
      </c>
      <c r="B169" t="s">
        <v>736</v>
      </c>
      <c r="C169" t="s">
        <v>638</v>
      </c>
      <c r="D169" t="s">
        <v>639</v>
      </c>
      <c r="F169" t="s">
        <v>662</v>
      </c>
      <c r="G169" t="str">
        <f>VLOOKUP(A169,DRUHY!$A$2:$C$243,3,1)</f>
        <v>Listnaté stromy III</v>
      </c>
    </row>
    <row r="170" spans="1:7" x14ac:dyDescent="0.25">
      <c r="A170" t="s">
        <v>178</v>
      </c>
      <c r="B170" t="s">
        <v>736</v>
      </c>
      <c r="C170" t="s">
        <v>638</v>
      </c>
      <c r="D170" t="s">
        <v>639</v>
      </c>
      <c r="E170" t="s">
        <v>640</v>
      </c>
      <c r="F170" t="s">
        <v>662</v>
      </c>
      <c r="G170" t="str">
        <f>VLOOKUP(A170,DRUHY!$A$2:$C$243,3,1)</f>
        <v>Listnaté stromy III</v>
      </c>
    </row>
    <row r="171" spans="1:7" x14ac:dyDescent="0.25">
      <c r="A171" t="s">
        <v>179</v>
      </c>
      <c r="B171" t="s">
        <v>736</v>
      </c>
      <c r="C171" t="s">
        <v>638</v>
      </c>
      <c r="D171" t="s">
        <v>639</v>
      </c>
      <c r="F171" t="s">
        <v>662</v>
      </c>
      <c r="G171" t="str">
        <f>VLOOKUP(A171,DRUHY!$A$2:$C$243,3,1)</f>
        <v>Listnaté stromy III</v>
      </c>
    </row>
    <row r="172" spans="1:7" x14ac:dyDescent="0.25">
      <c r="A172" t="s">
        <v>180</v>
      </c>
      <c r="B172" t="s">
        <v>736</v>
      </c>
      <c r="C172" t="s">
        <v>638</v>
      </c>
      <c r="D172" t="s">
        <v>639</v>
      </c>
      <c r="F172" t="s">
        <v>662</v>
      </c>
      <c r="G172" t="str">
        <f>VLOOKUP(A172,DRUHY!$A$2:$C$243,3,1)</f>
        <v>Listnaté stromy III</v>
      </c>
    </row>
    <row r="173" spans="1:7" x14ac:dyDescent="0.25">
      <c r="A173" t="s">
        <v>181</v>
      </c>
      <c r="B173" t="s">
        <v>736</v>
      </c>
      <c r="C173" t="s">
        <v>638</v>
      </c>
      <c r="D173" t="s">
        <v>639</v>
      </c>
      <c r="E173" t="s">
        <v>640</v>
      </c>
      <c r="F173" t="s">
        <v>662</v>
      </c>
      <c r="G173" t="str">
        <f>VLOOKUP(A173,DRUHY!$A$2:$C$243,3,1)</f>
        <v>Listnaté stromy III</v>
      </c>
    </row>
    <row r="174" spans="1:7" x14ac:dyDescent="0.25">
      <c r="A174" t="s">
        <v>182</v>
      </c>
      <c r="B174" t="s">
        <v>736</v>
      </c>
      <c r="C174" t="s">
        <v>638</v>
      </c>
      <c r="D174" t="s">
        <v>639</v>
      </c>
      <c r="E174" t="s">
        <v>640</v>
      </c>
      <c r="F174" t="s">
        <v>662</v>
      </c>
      <c r="G174" t="str">
        <f>VLOOKUP(A174,DRUHY!$A$2:$C$243,3,1)</f>
        <v>Listnaté stromy III</v>
      </c>
    </row>
    <row r="175" spans="1:7" x14ac:dyDescent="0.25">
      <c r="A175" t="s">
        <v>183</v>
      </c>
      <c r="B175" t="s">
        <v>736</v>
      </c>
      <c r="C175" t="s">
        <v>638</v>
      </c>
      <c r="D175" t="s">
        <v>639</v>
      </c>
      <c r="E175" t="s">
        <v>640</v>
      </c>
      <c r="F175" t="s">
        <v>662</v>
      </c>
      <c r="G175" t="str">
        <f>VLOOKUP(A175,DRUHY!$A$2:$C$243,3,1)</f>
        <v>Listnaté stromy III</v>
      </c>
    </row>
    <row r="176" spans="1:7" x14ac:dyDescent="0.25">
      <c r="A176" t="s">
        <v>184</v>
      </c>
      <c r="B176" t="s">
        <v>736</v>
      </c>
      <c r="C176" t="s">
        <v>638</v>
      </c>
      <c r="D176" t="s">
        <v>639</v>
      </c>
      <c r="E176" t="s">
        <v>640</v>
      </c>
      <c r="F176" t="s">
        <v>662</v>
      </c>
      <c r="G176" t="str">
        <f>VLOOKUP(A176,DRUHY!$A$2:$C$243,3,1)</f>
        <v>Listnaté stromy III</v>
      </c>
    </row>
    <row r="177" spans="1:7" x14ac:dyDescent="0.25">
      <c r="A177" t="s">
        <v>185</v>
      </c>
      <c r="B177" t="s">
        <v>736</v>
      </c>
      <c r="C177" t="s">
        <v>638</v>
      </c>
      <c r="D177" t="s">
        <v>639</v>
      </c>
      <c r="E177" t="s">
        <v>640</v>
      </c>
      <c r="F177" t="s">
        <v>662</v>
      </c>
      <c r="G177" t="str">
        <f>VLOOKUP(A177,DRUHY!$A$2:$C$243,3,1)</f>
        <v>Listnaté stromy III</v>
      </c>
    </row>
    <row r="178" spans="1:7" x14ac:dyDescent="0.25">
      <c r="A178" t="s">
        <v>186</v>
      </c>
      <c r="B178" t="s">
        <v>736</v>
      </c>
      <c r="C178" t="s">
        <v>638</v>
      </c>
      <c r="D178" t="s">
        <v>639</v>
      </c>
      <c r="E178" t="s">
        <v>640</v>
      </c>
      <c r="F178" t="s">
        <v>662</v>
      </c>
      <c r="G178" t="str">
        <f>VLOOKUP(A178,DRUHY!$A$2:$C$243,3,1)</f>
        <v>Listnaté stromy III</v>
      </c>
    </row>
    <row r="179" spans="1:7" x14ac:dyDescent="0.25">
      <c r="A179" t="s">
        <v>187</v>
      </c>
      <c r="B179" t="s">
        <v>736</v>
      </c>
      <c r="C179" t="s">
        <v>638</v>
      </c>
      <c r="D179" t="s">
        <v>639</v>
      </c>
      <c r="E179" t="s">
        <v>640</v>
      </c>
      <c r="F179" t="s">
        <v>662</v>
      </c>
      <c r="G179" t="str">
        <f>VLOOKUP(A179,DRUHY!$A$2:$C$243,3,1)</f>
        <v>Listnaté stromy III</v>
      </c>
    </row>
    <row r="180" spans="1:7" x14ac:dyDescent="0.25">
      <c r="A180" t="s">
        <v>188</v>
      </c>
      <c r="B180" t="s">
        <v>736</v>
      </c>
      <c r="C180" t="s">
        <v>638</v>
      </c>
      <c r="D180" t="s">
        <v>639</v>
      </c>
      <c r="E180" t="s">
        <v>640</v>
      </c>
      <c r="F180" t="s">
        <v>662</v>
      </c>
      <c r="G180" t="str">
        <f>VLOOKUP(A180,DRUHY!$A$2:$C$243,3,1)</f>
        <v>Listnaté stromy III</v>
      </c>
    </row>
    <row r="181" spans="1:7" x14ac:dyDescent="0.25">
      <c r="A181" t="s">
        <v>189</v>
      </c>
      <c r="B181" t="s">
        <v>736</v>
      </c>
      <c r="C181" t="s">
        <v>638</v>
      </c>
      <c r="D181" t="s">
        <v>639</v>
      </c>
      <c r="E181" t="s">
        <v>640</v>
      </c>
      <c r="F181" t="s">
        <v>672</v>
      </c>
      <c r="G181" t="str">
        <f>VLOOKUP(A181,DRUHY!$A$2:$C$243,3,1)</f>
        <v>Listnaté stromy III</v>
      </c>
    </row>
    <row r="182" spans="1:7" x14ac:dyDescent="0.25">
      <c r="A182" t="s">
        <v>190</v>
      </c>
      <c r="B182" t="s">
        <v>736</v>
      </c>
      <c r="C182" t="s">
        <v>638</v>
      </c>
      <c r="D182" t="s">
        <v>639</v>
      </c>
      <c r="E182" t="s">
        <v>640</v>
      </c>
      <c r="F182" t="s">
        <v>662</v>
      </c>
      <c r="G182" t="str">
        <f>VLOOKUP(A182,DRUHY!$A$2:$C$243,3,1)</f>
        <v>Listnaté stromy III</v>
      </c>
    </row>
    <row r="183" spans="1:7" x14ac:dyDescent="0.25">
      <c r="A183" t="s">
        <v>191</v>
      </c>
      <c r="B183" t="s">
        <v>736</v>
      </c>
      <c r="C183" t="s">
        <v>638</v>
      </c>
      <c r="D183" t="s">
        <v>639</v>
      </c>
      <c r="E183" t="s">
        <v>640</v>
      </c>
      <c r="F183" t="s">
        <v>662</v>
      </c>
      <c r="G183" t="str">
        <f>VLOOKUP(A183,DRUHY!$A$2:$C$243,3,1)</f>
        <v>Listnaté stromy III</v>
      </c>
    </row>
    <row r="184" spans="1:7" x14ac:dyDescent="0.25">
      <c r="A184" t="s">
        <v>192</v>
      </c>
      <c r="B184" t="s">
        <v>736</v>
      </c>
      <c r="C184" t="s">
        <v>638</v>
      </c>
      <c r="D184" t="s">
        <v>639</v>
      </c>
      <c r="E184" t="s">
        <v>640</v>
      </c>
      <c r="F184" t="s">
        <v>662</v>
      </c>
      <c r="G184" t="str">
        <f>VLOOKUP(A184,DRUHY!$A$2:$C$243,3,1)</f>
        <v>Listnaté stromy III</v>
      </c>
    </row>
    <row r="185" spans="1:7" x14ac:dyDescent="0.25">
      <c r="A185" t="s">
        <v>193</v>
      </c>
      <c r="B185" t="s">
        <v>736</v>
      </c>
      <c r="C185" t="s">
        <v>638</v>
      </c>
      <c r="D185" t="s">
        <v>639</v>
      </c>
      <c r="F185" t="s">
        <v>662</v>
      </c>
      <c r="G185" t="str">
        <f>VLOOKUP(A185,DRUHY!$A$2:$C$243,3,1)</f>
        <v>Listnaté stromy III</v>
      </c>
    </row>
    <row r="186" spans="1:7" x14ac:dyDescent="0.25">
      <c r="A186" t="s">
        <v>194</v>
      </c>
      <c r="B186" t="s">
        <v>736</v>
      </c>
      <c r="C186" t="s">
        <v>638</v>
      </c>
      <c r="D186" t="s">
        <v>639</v>
      </c>
      <c r="E186" t="s">
        <v>640</v>
      </c>
      <c r="F186" t="s">
        <v>662</v>
      </c>
      <c r="G186" t="str">
        <f>VLOOKUP(A186,DRUHY!$A$2:$C$243,3,1)</f>
        <v>Listnaté stromy III</v>
      </c>
    </row>
    <row r="187" spans="1:7" x14ac:dyDescent="0.25">
      <c r="A187" t="s">
        <v>195</v>
      </c>
      <c r="B187" t="s">
        <v>736</v>
      </c>
      <c r="C187" t="s">
        <v>638</v>
      </c>
      <c r="D187" t="s">
        <v>639</v>
      </c>
      <c r="E187" t="s">
        <v>640</v>
      </c>
      <c r="F187" t="s">
        <v>662</v>
      </c>
      <c r="G187" t="str">
        <f>VLOOKUP(A187,DRUHY!$A$2:$C$243,3,1)</f>
        <v>Listnaté stromy III</v>
      </c>
    </row>
    <row r="188" spans="1:7" x14ac:dyDescent="0.25">
      <c r="A188" t="s">
        <v>196</v>
      </c>
      <c r="B188" t="s">
        <v>736</v>
      </c>
      <c r="C188" t="s">
        <v>638</v>
      </c>
      <c r="D188" t="s">
        <v>639</v>
      </c>
      <c r="E188" t="s">
        <v>640</v>
      </c>
      <c r="F188" t="s">
        <v>662</v>
      </c>
      <c r="G188" t="str">
        <f>VLOOKUP(A188,DRUHY!$A$2:$C$243,3,1)</f>
        <v>Listnaté stromy III</v>
      </c>
    </row>
    <row r="189" spans="1:7" x14ac:dyDescent="0.25">
      <c r="A189" t="s">
        <v>197</v>
      </c>
      <c r="B189" t="s">
        <v>736</v>
      </c>
      <c r="C189" t="s">
        <v>638</v>
      </c>
      <c r="D189" t="s">
        <v>639</v>
      </c>
      <c r="E189" t="s">
        <v>640</v>
      </c>
      <c r="F189" t="s">
        <v>662</v>
      </c>
      <c r="G189" t="str">
        <f>VLOOKUP(A189,DRUHY!$A$2:$C$243,3,1)</f>
        <v>Listnaté stromy III</v>
      </c>
    </row>
    <row r="190" spans="1:7" x14ac:dyDescent="0.25">
      <c r="A190" t="s">
        <v>198</v>
      </c>
      <c r="B190" t="s">
        <v>736</v>
      </c>
      <c r="C190" t="s">
        <v>638</v>
      </c>
      <c r="D190" t="s">
        <v>639</v>
      </c>
      <c r="E190" t="s">
        <v>640</v>
      </c>
      <c r="F190" t="s">
        <v>662</v>
      </c>
      <c r="G190" t="str">
        <f>VLOOKUP(A190,DRUHY!$A$2:$C$243,3,1)</f>
        <v>Listnaté stromy III</v>
      </c>
    </row>
    <row r="191" spans="1:7" x14ac:dyDescent="0.25">
      <c r="A191" t="s">
        <v>199</v>
      </c>
      <c r="B191" t="s">
        <v>736</v>
      </c>
      <c r="C191" t="s">
        <v>638</v>
      </c>
      <c r="D191" t="s">
        <v>639</v>
      </c>
      <c r="E191" t="s">
        <v>640</v>
      </c>
      <c r="F191" t="s">
        <v>662</v>
      </c>
      <c r="G191" t="str">
        <f>VLOOKUP(A191,DRUHY!$A$2:$C$243,3,1)</f>
        <v>Listnaté stromy III</v>
      </c>
    </row>
    <row r="192" spans="1:7" x14ac:dyDescent="0.25">
      <c r="A192" t="s">
        <v>200</v>
      </c>
      <c r="B192" t="s">
        <v>736</v>
      </c>
      <c r="C192" t="s">
        <v>638</v>
      </c>
      <c r="D192" t="s">
        <v>639</v>
      </c>
      <c r="E192" t="s">
        <v>640</v>
      </c>
      <c r="F192" t="s">
        <v>662</v>
      </c>
      <c r="G192" t="str">
        <f>VLOOKUP(A192,DRUHY!$A$2:$C$243,3,1)</f>
        <v>Listnaté stromy III</v>
      </c>
    </row>
    <row r="193" spans="1:7" x14ac:dyDescent="0.25">
      <c r="A193" t="s">
        <v>201</v>
      </c>
      <c r="B193" t="s">
        <v>736</v>
      </c>
      <c r="C193" t="s">
        <v>638</v>
      </c>
      <c r="D193" t="s">
        <v>639</v>
      </c>
      <c r="F193" t="s">
        <v>662</v>
      </c>
      <c r="G193" t="str">
        <f>VLOOKUP(A193,DRUHY!$A$2:$C$243,3,1)</f>
        <v>Listnaté stromy III</v>
      </c>
    </row>
    <row r="194" spans="1:7" x14ac:dyDescent="0.25">
      <c r="A194" t="s">
        <v>202</v>
      </c>
      <c r="B194" t="s">
        <v>736</v>
      </c>
      <c r="C194" t="s">
        <v>638</v>
      </c>
      <c r="D194" t="s">
        <v>639</v>
      </c>
      <c r="E194" t="s">
        <v>640</v>
      </c>
      <c r="F194" t="s">
        <v>662</v>
      </c>
      <c r="G194" t="str">
        <f>VLOOKUP(A194,DRUHY!$A$2:$C$243,3,1)</f>
        <v>Listnaté stromy III</v>
      </c>
    </row>
    <row r="195" spans="1:7" x14ac:dyDescent="0.25">
      <c r="A195" t="s">
        <v>203</v>
      </c>
      <c r="B195" t="s">
        <v>736</v>
      </c>
      <c r="C195" t="s">
        <v>638</v>
      </c>
      <c r="D195" t="s">
        <v>639</v>
      </c>
      <c r="F195" t="s">
        <v>662</v>
      </c>
      <c r="G195" t="str">
        <f>VLOOKUP(A195,DRUHY!$A$2:$C$243,3,1)</f>
        <v>Listnaté stromy III</v>
      </c>
    </row>
    <row r="196" spans="1:7" x14ac:dyDescent="0.25">
      <c r="A196" t="s">
        <v>204</v>
      </c>
      <c r="B196" t="s">
        <v>736</v>
      </c>
      <c r="C196" t="s">
        <v>638</v>
      </c>
      <c r="D196" t="s">
        <v>639</v>
      </c>
      <c r="E196" t="s">
        <v>640</v>
      </c>
      <c r="F196" t="s">
        <v>662</v>
      </c>
      <c r="G196" t="str">
        <f>VLOOKUP(A196,DRUHY!$A$2:$C$243,3,1)</f>
        <v>Listnaté stromy III</v>
      </c>
    </row>
    <row r="197" spans="1:7" x14ac:dyDescent="0.25">
      <c r="A197" t="s">
        <v>205</v>
      </c>
      <c r="B197" t="s">
        <v>737</v>
      </c>
      <c r="C197" t="s">
        <v>638</v>
      </c>
      <c r="D197" t="s">
        <v>667</v>
      </c>
      <c r="F197" t="s">
        <v>639</v>
      </c>
      <c r="G197" t="str">
        <f>VLOOKUP(A197,DRUHY!$A$2:$C$243,3,1)</f>
        <v xml:space="preserve">Listnaté stromy II </v>
      </c>
    </row>
    <row r="198" spans="1:7" x14ac:dyDescent="0.25">
      <c r="A198" t="s">
        <v>206</v>
      </c>
      <c r="B198" t="s">
        <v>738</v>
      </c>
      <c r="C198" t="s">
        <v>638</v>
      </c>
      <c r="D198" t="s">
        <v>667</v>
      </c>
      <c r="F198" t="s">
        <v>662</v>
      </c>
      <c r="G198" t="str">
        <f>VLOOKUP(A198,DRUHY!$A$2:$C$243,3,1)</f>
        <v xml:space="preserve">Listnaté stromy II </v>
      </c>
    </row>
    <row r="199" spans="1:7" x14ac:dyDescent="0.25">
      <c r="A199" t="s">
        <v>207</v>
      </c>
      <c r="B199" t="s">
        <v>738</v>
      </c>
      <c r="C199" t="s">
        <v>638</v>
      </c>
      <c r="D199" t="s">
        <v>667</v>
      </c>
      <c r="F199" t="s">
        <v>662</v>
      </c>
      <c r="G199" t="str">
        <f>VLOOKUP(A199,DRUHY!$A$2:$C$243,3,1)</f>
        <v xml:space="preserve">Listnaté stromy II </v>
      </c>
    </row>
    <row r="200" spans="1:7" x14ac:dyDescent="0.25">
      <c r="A200" t="s">
        <v>208</v>
      </c>
      <c r="B200" t="s">
        <v>739</v>
      </c>
      <c r="C200" t="s">
        <v>638</v>
      </c>
      <c r="D200" t="s">
        <v>667</v>
      </c>
      <c r="F200" t="s">
        <v>662</v>
      </c>
      <c r="G200" t="str">
        <f>VLOOKUP(A200,DRUHY!$A$2:$C$243,3,1)</f>
        <v xml:space="preserve">Listnaté stromy II </v>
      </c>
    </row>
    <row r="201" spans="1:7" x14ac:dyDescent="0.25">
      <c r="A201" t="s">
        <v>209</v>
      </c>
      <c r="B201" t="s">
        <v>739</v>
      </c>
      <c r="C201" t="s">
        <v>638</v>
      </c>
      <c r="D201" t="s">
        <v>667</v>
      </c>
      <c r="E201" t="s">
        <v>640</v>
      </c>
      <c r="F201" t="s">
        <v>662</v>
      </c>
      <c r="G201" t="str">
        <f>VLOOKUP(A201,DRUHY!$A$2:$C$243,3,1)</f>
        <v xml:space="preserve">Listnaté stromy II </v>
      </c>
    </row>
    <row r="202" spans="1:7" x14ac:dyDescent="0.25">
      <c r="A202" t="s">
        <v>210</v>
      </c>
      <c r="B202" t="s">
        <v>739</v>
      </c>
      <c r="C202" t="s">
        <v>638</v>
      </c>
      <c r="D202" t="s">
        <v>667</v>
      </c>
      <c r="E202" t="s">
        <v>640</v>
      </c>
      <c r="F202" t="s">
        <v>662</v>
      </c>
      <c r="G202" t="str">
        <f>VLOOKUP(A202,DRUHY!$A$2:$C$243,3,1)</f>
        <v xml:space="preserve">Listnaté stromy II </v>
      </c>
    </row>
    <row r="203" spans="1:7" x14ac:dyDescent="0.25">
      <c r="A203" t="s">
        <v>211</v>
      </c>
      <c r="B203" t="s">
        <v>739</v>
      </c>
      <c r="C203" t="s">
        <v>638</v>
      </c>
      <c r="D203" t="s">
        <v>667</v>
      </c>
      <c r="E203" t="s">
        <v>640</v>
      </c>
      <c r="F203" t="s">
        <v>662</v>
      </c>
      <c r="G203" t="str">
        <f>VLOOKUP(A203,DRUHY!$A$2:$C$243,3,1)</f>
        <v xml:space="preserve">Listnaté stromy II </v>
      </c>
    </row>
    <row r="204" spans="1:7" x14ac:dyDescent="0.25">
      <c r="A204" t="s">
        <v>212</v>
      </c>
      <c r="B204" t="s">
        <v>739</v>
      </c>
      <c r="C204" t="s">
        <v>638</v>
      </c>
      <c r="D204" t="s">
        <v>667</v>
      </c>
      <c r="F204" t="s">
        <v>662</v>
      </c>
      <c r="G204" t="str">
        <f>VLOOKUP(A204,DRUHY!$A$2:$C$243,3,1)</f>
        <v xml:space="preserve">Listnaté stromy II </v>
      </c>
    </row>
    <row r="205" spans="1:7" x14ac:dyDescent="0.25">
      <c r="A205" t="s">
        <v>213</v>
      </c>
      <c r="B205" t="s">
        <v>739</v>
      </c>
      <c r="C205" t="s">
        <v>638</v>
      </c>
      <c r="D205" t="s">
        <v>667</v>
      </c>
      <c r="E205" t="s">
        <v>640</v>
      </c>
      <c r="F205" t="s">
        <v>662</v>
      </c>
      <c r="G205" t="str">
        <f>VLOOKUP(A205,DRUHY!$A$2:$C$243,3,1)</f>
        <v xml:space="preserve">Listnaté stromy II </v>
      </c>
    </row>
    <row r="206" spans="1:7" x14ac:dyDescent="0.25">
      <c r="A206" t="s">
        <v>214</v>
      </c>
      <c r="B206" t="s">
        <v>739</v>
      </c>
      <c r="C206" t="s">
        <v>638</v>
      </c>
      <c r="D206" t="s">
        <v>667</v>
      </c>
      <c r="E206" t="s">
        <v>640</v>
      </c>
      <c r="F206" t="s">
        <v>662</v>
      </c>
      <c r="G206" t="str">
        <f>VLOOKUP(A206,DRUHY!$A$2:$C$243,3,1)</f>
        <v xml:space="preserve">Listnaté stromy II </v>
      </c>
    </row>
    <row r="207" spans="1:7" x14ac:dyDescent="0.25">
      <c r="A207" t="s">
        <v>215</v>
      </c>
      <c r="B207" t="s">
        <v>739</v>
      </c>
      <c r="C207" t="s">
        <v>638</v>
      </c>
      <c r="D207" t="s">
        <v>667</v>
      </c>
      <c r="F207" t="s">
        <v>672</v>
      </c>
      <c r="G207" t="str">
        <f>VLOOKUP(A207,DRUHY!$A$2:$C$243,3,1)</f>
        <v xml:space="preserve">Listnaté stromy II </v>
      </c>
    </row>
    <row r="208" spans="1:7" x14ac:dyDescent="0.25">
      <c r="A208" t="s">
        <v>216</v>
      </c>
      <c r="B208" t="s">
        <v>739</v>
      </c>
      <c r="C208" t="s">
        <v>638</v>
      </c>
      <c r="D208" t="s">
        <v>667</v>
      </c>
      <c r="E208" t="s">
        <v>640</v>
      </c>
      <c r="F208" t="s">
        <v>662</v>
      </c>
      <c r="G208" t="str">
        <f>VLOOKUP(A208,DRUHY!$A$2:$C$243,3,1)</f>
        <v xml:space="preserve">Listnaté stromy II </v>
      </c>
    </row>
    <row r="209" spans="1:7" x14ac:dyDescent="0.25">
      <c r="A209" t="s">
        <v>217</v>
      </c>
      <c r="B209" t="s">
        <v>739</v>
      </c>
      <c r="C209" t="s">
        <v>638</v>
      </c>
      <c r="D209" t="s">
        <v>667</v>
      </c>
      <c r="E209" t="s">
        <v>640</v>
      </c>
      <c r="F209" t="s">
        <v>662</v>
      </c>
      <c r="G209" t="str">
        <f>VLOOKUP(A209,DRUHY!$A$2:$C$243,3,1)</f>
        <v xml:space="preserve">Listnaté stromy II </v>
      </c>
    </row>
    <row r="210" spans="1:7" x14ac:dyDescent="0.25">
      <c r="A210" t="s">
        <v>218</v>
      </c>
      <c r="B210" t="s">
        <v>739</v>
      </c>
      <c r="C210" t="s">
        <v>638</v>
      </c>
      <c r="D210" t="s">
        <v>667</v>
      </c>
      <c r="F210" t="s">
        <v>662</v>
      </c>
      <c r="G210" t="str">
        <f>VLOOKUP(A210,DRUHY!$A$2:$C$243,3,1)</f>
        <v xml:space="preserve">Listnaté stromy II </v>
      </c>
    </row>
    <row r="211" spans="1:7" x14ac:dyDescent="0.25">
      <c r="A211" t="s">
        <v>219</v>
      </c>
      <c r="B211" t="s">
        <v>739</v>
      </c>
      <c r="C211" t="s">
        <v>638</v>
      </c>
      <c r="D211" t="s">
        <v>667</v>
      </c>
      <c r="E211" t="s">
        <v>640</v>
      </c>
      <c r="F211" t="s">
        <v>662</v>
      </c>
      <c r="G211" t="str">
        <f>VLOOKUP(A211,DRUHY!$A$2:$C$243,3,1)</f>
        <v xml:space="preserve">Listnaté stromy II </v>
      </c>
    </row>
    <row r="212" spans="1:7" x14ac:dyDescent="0.25">
      <c r="A212" t="s">
        <v>220</v>
      </c>
      <c r="B212" t="s">
        <v>739</v>
      </c>
      <c r="C212" t="s">
        <v>638</v>
      </c>
      <c r="D212" t="s">
        <v>667</v>
      </c>
      <c r="E212" t="s">
        <v>640</v>
      </c>
      <c r="F212" t="s">
        <v>662</v>
      </c>
      <c r="G212" t="str">
        <f>VLOOKUP(A212,DRUHY!$A$2:$C$243,3,1)</f>
        <v xml:space="preserve">Listnaté stromy II </v>
      </c>
    </row>
    <row r="213" spans="1:7" x14ac:dyDescent="0.25">
      <c r="A213" t="s">
        <v>221</v>
      </c>
      <c r="B213" t="s">
        <v>739</v>
      </c>
      <c r="C213" t="s">
        <v>638</v>
      </c>
      <c r="D213" t="s">
        <v>667</v>
      </c>
      <c r="F213" t="s">
        <v>662</v>
      </c>
      <c r="G213" t="str">
        <f>VLOOKUP(A213,DRUHY!$A$2:$C$243,3,1)</f>
        <v xml:space="preserve">Listnaté stromy II </v>
      </c>
    </row>
    <row r="214" spans="1:7" x14ac:dyDescent="0.25">
      <c r="A214" t="s">
        <v>222</v>
      </c>
      <c r="B214" t="s">
        <v>740</v>
      </c>
      <c r="C214" t="s">
        <v>638</v>
      </c>
      <c r="D214" t="s">
        <v>667</v>
      </c>
      <c r="F214" t="s">
        <v>662</v>
      </c>
      <c r="G214" t="str">
        <f>VLOOKUP(A214,DRUHY!$A$2:$C$243,3,1)</f>
        <v xml:space="preserve">Listnaté stromy II </v>
      </c>
    </row>
    <row r="215" spans="1:7" x14ac:dyDescent="0.25">
      <c r="A215" t="s">
        <v>223</v>
      </c>
      <c r="B215" t="s">
        <v>741</v>
      </c>
      <c r="C215" t="s">
        <v>638</v>
      </c>
      <c r="D215" t="s">
        <v>667</v>
      </c>
      <c r="F215" t="s">
        <v>639</v>
      </c>
      <c r="G215" t="str">
        <f>VLOOKUP(A215,DRUHY!$A$2:$C$243,3,1)</f>
        <v xml:space="preserve">Listnaté stromy II </v>
      </c>
    </row>
    <row r="216" spans="1:7" x14ac:dyDescent="0.25">
      <c r="A216" t="s">
        <v>224</v>
      </c>
      <c r="B216" t="s">
        <v>741</v>
      </c>
      <c r="C216" t="s">
        <v>638</v>
      </c>
      <c r="D216" t="s">
        <v>667</v>
      </c>
      <c r="F216" t="s">
        <v>639</v>
      </c>
      <c r="G216" t="str">
        <f>VLOOKUP(A216,DRUHY!$A$2:$C$243,3,1)</f>
        <v xml:space="preserve">Listnaté stromy II </v>
      </c>
    </row>
    <row r="217" spans="1:7" x14ac:dyDescent="0.25">
      <c r="A217" t="s">
        <v>225</v>
      </c>
      <c r="B217" t="s">
        <v>742</v>
      </c>
      <c r="C217" t="s">
        <v>638</v>
      </c>
      <c r="D217" t="s">
        <v>667</v>
      </c>
      <c r="F217" t="s">
        <v>662</v>
      </c>
      <c r="G217" t="str">
        <f>VLOOKUP(A217,DRUHY!$A$2:$C$243,3,1)</f>
        <v xml:space="preserve">Listnaté stromy II </v>
      </c>
    </row>
    <row r="218" spans="1:7" x14ac:dyDescent="0.25">
      <c r="A218" t="s">
        <v>226</v>
      </c>
      <c r="B218" t="s">
        <v>743</v>
      </c>
      <c r="C218" t="s">
        <v>638</v>
      </c>
      <c r="D218" t="s">
        <v>662</v>
      </c>
      <c r="F218" t="s">
        <v>639</v>
      </c>
      <c r="G218" t="str">
        <f>VLOOKUP(A218,DRUHY!$A$2:$C$243,3,1)</f>
        <v>Jehličnaté stromy II</v>
      </c>
    </row>
    <row r="219" spans="1:7" x14ac:dyDescent="0.25">
      <c r="A219" t="s">
        <v>227</v>
      </c>
      <c r="B219" t="s">
        <v>743</v>
      </c>
      <c r="C219" t="s">
        <v>638</v>
      </c>
      <c r="D219" t="s">
        <v>662</v>
      </c>
      <c r="E219" t="s">
        <v>640</v>
      </c>
      <c r="F219" t="s">
        <v>639</v>
      </c>
      <c r="G219" t="str">
        <f>VLOOKUP(A219,DRUHY!$A$2:$C$243,3,1)</f>
        <v>Jehličnaté stromy II</v>
      </c>
    </row>
    <row r="220" spans="1:7" x14ac:dyDescent="0.25">
      <c r="A220" t="s">
        <v>228</v>
      </c>
      <c r="B220" t="s">
        <v>743</v>
      </c>
      <c r="C220" t="s">
        <v>638</v>
      </c>
      <c r="D220" t="s">
        <v>662</v>
      </c>
      <c r="E220" t="s">
        <v>640</v>
      </c>
      <c r="F220" t="s">
        <v>639</v>
      </c>
      <c r="G220" t="str">
        <f>VLOOKUP(A220,DRUHY!$A$2:$C$243,3,1)</f>
        <v>Jehličnaté stromy II</v>
      </c>
    </row>
    <row r="221" spans="1:7" x14ac:dyDescent="0.25">
      <c r="A221" t="s">
        <v>229</v>
      </c>
      <c r="B221" t="s">
        <v>743</v>
      </c>
      <c r="C221" t="s">
        <v>638</v>
      </c>
      <c r="D221" t="s">
        <v>662</v>
      </c>
      <c r="E221" t="s">
        <v>640</v>
      </c>
      <c r="F221" t="s">
        <v>639</v>
      </c>
      <c r="G221" t="str">
        <f>VLOOKUP(A221,DRUHY!$A$2:$C$243,3,1)</f>
        <v>Jehličnaté stromy II</v>
      </c>
    </row>
    <row r="222" spans="1:7" x14ac:dyDescent="0.25">
      <c r="A222" t="s">
        <v>230</v>
      </c>
      <c r="B222" t="s">
        <v>743</v>
      </c>
      <c r="C222" t="s">
        <v>638</v>
      </c>
      <c r="D222" t="s">
        <v>662</v>
      </c>
      <c r="E222" t="s">
        <v>640</v>
      </c>
      <c r="F222" t="s">
        <v>639</v>
      </c>
      <c r="G222" t="str">
        <f>VLOOKUP(A222,DRUHY!$A$2:$C$243,3,1)</f>
        <v>Jehličnaté stromy II</v>
      </c>
    </row>
    <row r="223" spans="1:7" x14ac:dyDescent="0.25">
      <c r="A223" t="s">
        <v>231</v>
      </c>
      <c r="B223" t="s">
        <v>743</v>
      </c>
      <c r="C223" t="s">
        <v>638</v>
      </c>
      <c r="D223" t="s">
        <v>662</v>
      </c>
      <c r="E223" t="s">
        <v>640</v>
      </c>
      <c r="F223" t="s">
        <v>639</v>
      </c>
      <c r="G223" t="str">
        <f>VLOOKUP(A223,DRUHY!$A$2:$C$243,3,1)</f>
        <v>Jehličnaté stromy II</v>
      </c>
    </row>
    <row r="224" spans="1:7" x14ac:dyDescent="0.25">
      <c r="A224" t="s">
        <v>232</v>
      </c>
      <c r="B224" t="s">
        <v>743</v>
      </c>
      <c r="C224" t="s">
        <v>638</v>
      </c>
      <c r="D224" t="s">
        <v>662</v>
      </c>
      <c r="E224" t="s">
        <v>640</v>
      </c>
      <c r="F224" t="s">
        <v>639</v>
      </c>
      <c r="G224" t="str">
        <f>VLOOKUP(A224,DRUHY!$A$2:$C$243,3,1)</f>
        <v>Jehličnaté stromy II</v>
      </c>
    </row>
    <row r="225" spans="1:7" x14ac:dyDescent="0.25">
      <c r="A225" t="s">
        <v>233</v>
      </c>
      <c r="B225" t="s">
        <v>743</v>
      </c>
      <c r="C225" t="s">
        <v>638</v>
      </c>
      <c r="D225" t="s">
        <v>662</v>
      </c>
      <c r="E225" t="s">
        <v>640</v>
      </c>
      <c r="F225" t="s">
        <v>639</v>
      </c>
      <c r="G225" t="str">
        <f>VLOOKUP(A225,DRUHY!$A$2:$C$243,3,1)</f>
        <v>Jehličnaté stromy II</v>
      </c>
    </row>
    <row r="226" spans="1:7" x14ac:dyDescent="0.25">
      <c r="A226" t="s">
        <v>234</v>
      </c>
      <c r="B226" t="s">
        <v>743</v>
      </c>
      <c r="C226" t="s">
        <v>638</v>
      </c>
      <c r="D226" t="s">
        <v>662</v>
      </c>
      <c r="E226" t="s">
        <v>640</v>
      </c>
      <c r="F226" t="s">
        <v>639</v>
      </c>
      <c r="G226" t="str">
        <f>VLOOKUP(A226,DRUHY!$A$2:$C$243,3,1)</f>
        <v>Jehličnaté stromy II</v>
      </c>
    </row>
    <row r="227" spans="1:7" x14ac:dyDescent="0.25">
      <c r="A227" t="s">
        <v>235</v>
      </c>
      <c r="B227" t="s">
        <v>744</v>
      </c>
      <c r="C227" t="s">
        <v>643</v>
      </c>
      <c r="D227" t="s">
        <v>662</v>
      </c>
      <c r="F227" t="s">
        <v>639</v>
      </c>
      <c r="G227" t="str">
        <f>VLOOKUP(A227,DRUHY!$A$2:$C$243,3,1)</f>
        <v>Listnaté stromy III</v>
      </c>
    </row>
    <row r="228" spans="1:7" x14ac:dyDescent="0.25">
      <c r="A228" t="s">
        <v>236</v>
      </c>
      <c r="B228" t="s">
        <v>745</v>
      </c>
      <c r="C228" t="s">
        <v>643</v>
      </c>
      <c r="D228" t="s">
        <v>662</v>
      </c>
      <c r="F228" t="s">
        <v>639</v>
      </c>
      <c r="G228" t="str">
        <f>VLOOKUP(A228,DRUHY!$A$2:$C$243,3,1)</f>
        <v>Listnaté stromy III</v>
      </c>
    </row>
    <row r="229" spans="1:7" x14ac:dyDescent="0.25">
      <c r="A229" t="s">
        <v>237</v>
      </c>
      <c r="B229" t="s">
        <v>745</v>
      </c>
      <c r="C229" t="s">
        <v>643</v>
      </c>
      <c r="D229" t="s">
        <v>662</v>
      </c>
      <c r="E229" t="s">
        <v>640</v>
      </c>
      <c r="F229" t="s">
        <v>639</v>
      </c>
      <c r="G229" t="str">
        <f>VLOOKUP(A229,DRUHY!$A$2:$C$243,3,1)</f>
        <v>Listnaté stromy III</v>
      </c>
    </row>
    <row r="230" spans="1:7" x14ac:dyDescent="0.25">
      <c r="A230" t="s">
        <v>238</v>
      </c>
      <c r="B230" t="s">
        <v>745</v>
      </c>
      <c r="C230" t="s">
        <v>643</v>
      </c>
      <c r="D230" t="s">
        <v>662</v>
      </c>
      <c r="E230" t="s">
        <v>640</v>
      </c>
      <c r="F230" t="s">
        <v>639</v>
      </c>
      <c r="G230" t="str">
        <f>VLOOKUP(A230,DRUHY!$A$2:$C$243,3,1)</f>
        <v>Listnaté stromy III</v>
      </c>
    </row>
    <row r="231" spans="1:7" x14ac:dyDescent="0.25">
      <c r="A231" t="s">
        <v>239</v>
      </c>
      <c r="B231" t="s">
        <v>745</v>
      </c>
      <c r="C231" t="s">
        <v>643</v>
      </c>
      <c r="D231" t="s">
        <v>662</v>
      </c>
      <c r="F231" t="s">
        <v>639</v>
      </c>
      <c r="G231" t="str">
        <f>VLOOKUP(A231,DRUHY!$A$2:$C$243,3,1)</f>
        <v>Listnaté stromy III</v>
      </c>
    </row>
    <row r="232" spans="1:7" x14ac:dyDescent="0.25">
      <c r="A232" t="s">
        <v>240</v>
      </c>
      <c r="B232" t="s">
        <v>745</v>
      </c>
      <c r="C232" t="s">
        <v>643</v>
      </c>
      <c r="D232" t="s">
        <v>662</v>
      </c>
      <c r="E232" t="s">
        <v>640</v>
      </c>
      <c r="F232" t="s">
        <v>652</v>
      </c>
      <c r="G232" t="str">
        <f>VLOOKUP(A232,DRUHY!$A$2:$C$243,3,1)</f>
        <v>Listnaté stromy III</v>
      </c>
    </row>
    <row r="233" spans="1:7" x14ac:dyDescent="0.25">
      <c r="A233" t="s">
        <v>241</v>
      </c>
      <c r="B233" t="s">
        <v>745</v>
      </c>
      <c r="C233" t="s">
        <v>643</v>
      </c>
      <c r="D233" t="s">
        <v>662</v>
      </c>
      <c r="E233" t="s">
        <v>640</v>
      </c>
      <c r="F233" t="s">
        <v>639</v>
      </c>
      <c r="G233" t="str">
        <f>VLOOKUP(A233,DRUHY!$A$2:$C$243,3,1)</f>
        <v>Listnaté stromy III</v>
      </c>
    </row>
    <row r="234" spans="1:7" x14ac:dyDescent="0.25">
      <c r="A234" t="s">
        <v>242</v>
      </c>
      <c r="B234" t="s">
        <v>745</v>
      </c>
      <c r="C234" t="s">
        <v>643</v>
      </c>
      <c r="D234" t="s">
        <v>662</v>
      </c>
      <c r="E234" t="s">
        <v>640</v>
      </c>
      <c r="F234" t="s">
        <v>639</v>
      </c>
      <c r="G234" t="str">
        <f>VLOOKUP(A234,DRUHY!$A$2:$C$243,3,1)</f>
        <v>Listnaté stromy III</v>
      </c>
    </row>
    <row r="235" spans="1:7" x14ac:dyDescent="0.25">
      <c r="A235" t="s">
        <v>243</v>
      </c>
      <c r="B235" t="s">
        <v>746</v>
      </c>
      <c r="C235" t="s">
        <v>643</v>
      </c>
      <c r="D235" t="s">
        <v>662</v>
      </c>
      <c r="F235" t="s">
        <v>639</v>
      </c>
      <c r="G235" t="str">
        <f>VLOOKUP(A235,DRUHY!$A$2:$C$243,3,1)</f>
        <v xml:space="preserve">Listnaté stromy II </v>
      </c>
    </row>
    <row r="236" spans="1:7" x14ac:dyDescent="0.25">
      <c r="A236" t="s">
        <v>244</v>
      </c>
      <c r="B236" t="s">
        <v>747</v>
      </c>
      <c r="C236" t="s">
        <v>643</v>
      </c>
      <c r="D236" t="s">
        <v>662</v>
      </c>
      <c r="F236" t="s">
        <v>639</v>
      </c>
      <c r="G236" t="str">
        <f>VLOOKUP(A236,DRUHY!$A$2:$C$243,3,1)</f>
        <v>Jehličnaté stromy I</v>
      </c>
    </row>
    <row r="237" spans="1:7" x14ac:dyDescent="0.25">
      <c r="A237" t="s">
        <v>245</v>
      </c>
      <c r="B237" t="s">
        <v>747</v>
      </c>
      <c r="C237" t="s">
        <v>643</v>
      </c>
      <c r="D237" t="s">
        <v>662</v>
      </c>
      <c r="E237" t="s">
        <v>640</v>
      </c>
      <c r="F237" t="s">
        <v>639</v>
      </c>
      <c r="G237" t="str">
        <f>VLOOKUP(A237,DRUHY!$A$2:$C$243,3,1)</f>
        <v>Jehličnaté stromy I</v>
      </c>
    </row>
    <row r="238" spans="1:7" x14ac:dyDescent="0.25">
      <c r="A238" t="s">
        <v>246</v>
      </c>
      <c r="B238" t="s">
        <v>747</v>
      </c>
      <c r="C238" t="s">
        <v>643</v>
      </c>
      <c r="D238" t="s">
        <v>662</v>
      </c>
      <c r="E238" t="s">
        <v>640</v>
      </c>
      <c r="F238" t="s">
        <v>639</v>
      </c>
      <c r="G238" t="str">
        <f>VLOOKUP(A238,DRUHY!$A$2:$C$243,3,1)</f>
        <v>Jehličnaté stromy I</v>
      </c>
    </row>
    <row r="239" spans="1:7" x14ac:dyDescent="0.25">
      <c r="A239" t="s">
        <v>247</v>
      </c>
      <c r="B239" t="s">
        <v>747</v>
      </c>
      <c r="C239" t="s">
        <v>643</v>
      </c>
      <c r="D239" t="s">
        <v>662</v>
      </c>
      <c r="E239" t="s">
        <v>640</v>
      </c>
      <c r="F239" t="s">
        <v>652</v>
      </c>
      <c r="G239" t="str">
        <f>VLOOKUP(A239,DRUHY!$A$2:$C$243,3,1)</f>
        <v>Jehličnaté stromy I</v>
      </c>
    </row>
    <row r="240" spans="1:7" x14ac:dyDescent="0.25">
      <c r="A240" t="s">
        <v>248</v>
      </c>
      <c r="B240" t="s">
        <v>747</v>
      </c>
      <c r="C240" t="s">
        <v>643</v>
      </c>
      <c r="D240" t="s">
        <v>662</v>
      </c>
      <c r="E240" t="s">
        <v>640</v>
      </c>
      <c r="F240" t="s">
        <v>639</v>
      </c>
      <c r="G240" t="str">
        <f>VLOOKUP(A240,DRUHY!$A$2:$C$243,3,1)</f>
        <v>Jehličnaté stromy I</v>
      </c>
    </row>
    <row r="241" spans="1:7" x14ac:dyDescent="0.25">
      <c r="A241" t="s">
        <v>249</v>
      </c>
      <c r="B241" t="s">
        <v>747</v>
      </c>
      <c r="C241" t="s">
        <v>643</v>
      </c>
      <c r="D241" t="s">
        <v>662</v>
      </c>
      <c r="E241" t="s">
        <v>640</v>
      </c>
      <c r="F241" t="s">
        <v>639</v>
      </c>
      <c r="G241" t="str">
        <f>VLOOKUP(A241,DRUHY!$A$2:$C$243,3,1)</f>
        <v>Jehličnaté stromy I</v>
      </c>
    </row>
    <row r="242" spans="1:7" x14ac:dyDescent="0.25">
      <c r="A242" t="s">
        <v>250</v>
      </c>
      <c r="B242" t="s">
        <v>747</v>
      </c>
      <c r="C242" t="s">
        <v>643</v>
      </c>
      <c r="D242" t="s">
        <v>662</v>
      </c>
      <c r="E242" t="s">
        <v>640</v>
      </c>
      <c r="F242" t="s">
        <v>639</v>
      </c>
      <c r="G242" t="str">
        <f>VLOOKUP(A242,DRUHY!$A$2:$C$243,3,1)</f>
        <v>Jehličnaté stromy I</v>
      </c>
    </row>
    <row r="243" spans="1:7" x14ac:dyDescent="0.25">
      <c r="A243" t="s">
        <v>251</v>
      </c>
      <c r="B243" t="s">
        <v>747</v>
      </c>
      <c r="C243" t="s">
        <v>643</v>
      </c>
      <c r="D243" t="s">
        <v>662</v>
      </c>
      <c r="E243" t="s">
        <v>640</v>
      </c>
      <c r="F243" t="s">
        <v>639</v>
      </c>
      <c r="G243" t="str">
        <f>VLOOKUP(A243,DRUHY!$A$2:$C$243,3,1)</f>
        <v>Jehličnaté stromy I</v>
      </c>
    </row>
    <row r="244" spans="1:7" x14ac:dyDescent="0.25">
      <c r="A244" t="s">
        <v>252</v>
      </c>
      <c r="B244" t="s">
        <v>747</v>
      </c>
      <c r="C244" t="s">
        <v>643</v>
      </c>
      <c r="D244" t="s">
        <v>662</v>
      </c>
      <c r="E244" t="s">
        <v>640</v>
      </c>
      <c r="F244" t="s">
        <v>639</v>
      </c>
      <c r="G244" t="str">
        <f>VLOOKUP(A244,DRUHY!$A$2:$C$243,3,1)</f>
        <v>Jehličnaté stromy I</v>
      </c>
    </row>
    <row r="245" spans="1:7" x14ac:dyDescent="0.25">
      <c r="A245" t="s">
        <v>253</v>
      </c>
      <c r="B245" t="s">
        <v>747</v>
      </c>
      <c r="C245" t="s">
        <v>643</v>
      </c>
      <c r="D245" t="s">
        <v>662</v>
      </c>
      <c r="E245" t="s">
        <v>640</v>
      </c>
      <c r="F245" t="s">
        <v>639</v>
      </c>
      <c r="G245" t="str">
        <f>VLOOKUP(A245,DRUHY!$A$2:$C$243,3,1)</f>
        <v>Jehličnaté stromy I</v>
      </c>
    </row>
    <row r="246" spans="1:7" x14ac:dyDescent="0.25">
      <c r="A246" t="s">
        <v>254</v>
      </c>
      <c r="B246" t="s">
        <v>747</v>
      </c>
      <c r="C246" t="s">
        <v>643</v>
      </c>
      <c r="D246" t="s">
        <v>662</v>
      </c>
      <c r="E246" t="s">
        <v>640</v>
      </c>
      <c r="F246" t="s">
        <v>639</v>
      </c>
      <c r="G246" t="str">
        <f>VLOOKUP(A246,DRUHY!$A$2:$C$243,3,1)</f>
        <v>Jehličnaté stromy I</v>
      </c>
    </row>
    <row r="247" spans="1:7" x14ac:dyDescent="0.25">
      <c r="A247" t="s">
        <v>255</v>
      </c>
      <c r="B247" t="s">
        <v>747</v>
      </c>
      <c r="C247" t="s">
        <v>643</v>
      </c>
      <c r="D247" t="s">
        <v>662</v>
      </c>
      <c r="E247" t="s">
        <v>640</v>
      </c>
      <c r="F247" t="s">
        <v>639</v>
      </c>
      <c r="G247" t="str">
        <f>VLOOKUP(A247,DRUHY!$A$2:$C$243,3,1)</f>
        <v>Jehličnaté stromy I</v>
      </c>
    </row>
    <row r="248" spans="1:7" x14ac:dyDescent="0.25">
      <c r="A248" t="s">
        <v>256</v>
      </c>
      <c r="B248" t="s">
        <v>747</v>
      </c>
      <c r="C248" t="s">
        <v>643</v>
      </c>
      <c r="D248" t="s">
        <v>662</v>
      </c>
      <c r="E248" t="s">
        <v>640</v>
      </c>
      <c r="F248" t="s">
        <v>639</v>
      </c>
      <c r="G248" t="str">
        <f>VLOOKUP(A248,DRUHY!$A$2:$C$243,3,1)</f>
        <v>Jehličnaté stromy I</v>
      </c>
    </row>
    <row r="249" spans="1:7" x14ac:dyDescent="0.25">
      <c r="A249" t="s">
        <v>257</v>
      </c>
      <c r="B249" t="s">
        <v>747</v>
      </c>
      <c r="C249" t="s">
        <v>643</v>
      </c>
      <c r="D249" t="s">
        <v>662</v>
      </c>
      <c r="E249" t="s">
        <v>640</v>
      </c>
      <c r="F249" t="s">
        <v>639</v>
      </c>
      <c r="G249" t="str">
        <f>VLOOKUP(A249,DRUHY!$A$2:$C$243,3,1)</f>
        <v>Jehličnaté stromy I</v>
      </c>
    </row>
    <row r="250" spans="1:7" x14ac:dyDescent="0.25">
      <c r="A250" t="s">
        <v>258</v>
      </c>
      <c r="B250" t="s">
        <v>747</v>
      </c>
      <c r="C250" t="s">
        <v>643</v>
      </c>
      <c r="D250" t="s">
        <v>662</v>
      </c>
      <c r="E250" t="s">
        <v>640</v>
      </c>
      <c r="F250" t="s">
        <v>639</v>
      </c>
      <c r="G250" t="str">
        <f>VLOOKUP(A250,DRUHY!$A$2:$C$243,3,1)</f>
        <v>Jehličnaté stromy I</v>
      </c>
    </row>
    <row r="251" spans="1:7" x14ac:dyDescent="0.25">
      <c r="A251" t="s">
        <v>259</v>
      </c>
      <c r="B251" t="s">
        <v>747</v>
      </c>
      <c r="C251" t="s">
        <v>643</v>
      </c>
      <c r="D251" t="s">
        <v>662</v>
      </c>
      <c r="E251" t="s">
        <v>640</v>
      </c>
      <c r="F251" t="s">
        <v>639</v>
      </c>
      <c r="G251" t="str">
        <f>VLOOKUP(A251,DRUHY!$A$2:$C$243,3,1)</f>
        <v>Jehličnaté stromy I</v>
      </c>
    </row>
    <row r="252" spans="1:7" x14ac:dyDescent="0.25">
      <c r="A252" t="s">
        <v>260</v>
      </c>
      <c r="B252" t="s">
        <v>747</v>
      </c>
      <c r="C252" t="s">
        <v>643</v>
      </c>
      <c r="D252" t="s">
        <v>662</v>
      </c>
      <c r="E252" t="s">
        <v>640</v>
      </c>
      <c r="F252" t="s">
        <v>639</v>
      </c>
      <c r="G252" t="str">
        <f>VLOOKUP(A252,DRUHY!$A$2:$C$243,3,1)</f>
        <v>Jehličnaté stromy I</v>
      </c>
    </row>
    <row r="253" spans="1:7" x14ac:dyDescent="0.25">
      <c r="A253" t="s">
        <v>261</v>
      </c>
      <c r="B253" t="s">
        <v>747</v>
      </c>
      <c r="C253" t="s">
        <v>643</v>
      </c>
      <c r="D253" t="s">
        <v>662</v>
      </c>
      <c r="E253" t="s">
        <v>640</v>
      </c>
      <c r="F253" t="s">
        <v>639</v>
      </c>
      <c r="G253" t="str">
        <f>VLOOKUP(A253,DRUHY!$A$2:$C$243,3,1)</f>
        <v>Jehličnaté stromy I</v>
      </c>
    </row>
    <row r="254" spans="1:7" x14ac:dyDescent="0.25">
      <c r="A254" t="s">
        <v>262</v>
      </c>
      <c r="B254" t="s">
        <v>747</v>
      </c>
      <c r="C254" t="s">
        <v>643</v>
      </c>
      <c r="D254" t="s">
        <v>662</v>
      </c>
      <c r="E254" t="s">
        <v>640</v>
      </c>
      <c r="F254" t="s">
        <v>639</v>
      </c>
      <c r="G254" t="str">
        <f>VLOOKUP(A254,DRUHY!$A$2:$C$243,3,1)</f>
        <v>Jehličnaté stromy I</v>
      </c>
    </row>
    <row r="255" spans="1:7" x14ac:dyDescent="0.25">
      <c r="A255" t="s">
        <v>263</v>
      </c>
      <c r="B255" t="s">
        <v>748</v>
      </c>
      <c r="C255" t="s">
        <v>643</v>
      </c>
      <c r="D255" t="s">
        <v>662</v>
      </c>
      <c r="F255" t="s">
        <v>639</v>
      </c>
      <c r="G255" t="str">
        <f>VLOOKUP(A255,DRUHY!$A$2:$C$243,3,1)</f>
        <v>Jehličnaté stromy I</v>
      </c>
    </row>
    <row r="256" spans="1:7" x14ac:dyDescent="0.25">
      <c r="A256" t="s">
        <v>264</v>
      </c>
      <c r="B256" t="s">
        <v>748</v>
      </c>
      <c r="C256" t="s">
        <v>643</v>
      </c>
      <c r="D256" t="s">
        <v>662</v>
      </c>
      <c r="E256" t="s">
        <v>640</v>
      </c>
      <c r="F256" t="s">
        <v>639</v>
      </c>
      <c r="G256" t="str">
        <f>VLOOKUP(A256,DRUHY!$A$2:$C$243,3,1)</f>
        <v>Jehličnaté stromy I</v>
      </c>
    </row>
    <row r="257" spans="1:7" x14ac:dyDescent="0.25">
      <c r="A257" t="s">
        <v>265</v>
      </c>
      <c r="B257" t="s">
        <v>748</v>
      </c>
      <c r="C257" t="s">
        <v>643</v>
      </c>
      <c r="D257" t="s">
        <v>662</v>
      </c>
      <c r="E257" t="s">
        <v>640</v>
      </c>
      <c r="F257" t="s">
        <v>639</v>
      </c>
      <c r="G257" t="str">
        <f>VLOOKUP(A257,DRUHY!$A$2:$C$243,3,1)</f>
        <v>Jehličnaté stromy I</v>
      </c>
    </row>
    <row r="258" spans="1:7" x14ac:dyDescent="0.25">
      <c r="A258" t="s">
        <v>266</v>
      </c>
      <c r="B258" t="s">
        <v>749</v>
      </c>
      <c r="C258" t="s">
        <v>638</v>
      </c>
      <c r="D258" t="s">
        <v>662</v>
      </c>
      <c r="F258" t="s">
        <v>639</v>
      </c>
      <c r="G258" t="str">
        <f>VLOOKUP(A258,DRUHY!$A$2:$C$243,3,1)</f>
        <v>Jehličnaté stromy I</v>
      </c>
    </row>
    <row r="259" spans="1:7" x14ac:dyDescent="0.25">
      <c r="A259" t="s">
        <v>267</v>
      </c>
      <c r="B259" t="s">
        <v>750</v>
      </c>
      <c r="C259" t="s">
        <v>643</v>
      </c>
      <c r="D259" t="s">
        <v>662</v>
      </c>
      <c r="F259" t="s">
        <v>639</v>
      </c>
      <c r="G259" t="str">
        <f>VLOOKUP(A259,DRUHY!$A$2:$C$243,3,1)</f>
        <v>Jehličnaté stromy II</v>
      </c>
    </row>
    <row r="260" spans="1:7" x14ac:dyDescent="0.25">
      <c r="A260" t="s">
        <v>268</v>
      </c>
      <c r="B260" t="s">
        <v>750</v>
      </c>
      <c r="C260" t="s">
        <v>643</v>
      </c>
      <c r="D260" t="s">
        <v>662</v>
      </c>
      <c r="E260" t="s">
        <v>640</v>
      </c>
      <c r="F260" t="s">
        <v>639</v>
      </c>
      <c r="G260" t="str">
        <f>VLOOKUP(A260,DRUHY!$A$2:$C$243,3,1)</f>
        <v>Jehličnaté stromy I</v>
      </c>
    </row>
    <row r="261" spans="1:7" x14ac:dyDescent="0.25">
      <c r="A261" t="s">
        <v>269</v>
      </c>
      <c r="B261" t="s">
        <v>750</v>
      </c>
      <c r="C261" t="s">
        <v>643</v>
      </c>
      <c r="D261" t="s">
        <v>662</v>
      </c>
      <c r="E261" t="s">
        <v>640</v>
      </c>
      <c r="F261" t="s">
        <v>639</v>
      </c>
      <c r="G261" t="str">
        <f>VLOOKUP(A261,DRUHY!$A$2:$C$243,3,1)</f>
        <v>Jehličnaté stromy I</v>
      </c>
    </row>
    <row r="262" spans="1:7" x14ac:dyDescent="0.25">
      <c r="A262" t="s">
        <v>270</v>
      </c>
      <c r="B262" t="s">
        <v>750</v>
      </c>
      <c r="C262" t="s">
        <v>643</v>
      </c>
      <c r="D262" t="s">
        <v>662</v>
      </c>
      <c r="E262" t="s">
        <v>640</v>
      </c>
      <c r="F262" t="s">
        <v>639</v>
      </c>
      <c r="G262" t="str">
        <f>VLOOKUP(A262,DRUHY!$A$2:$C$243,3,1)</f>
        <v>Jehličnaté stromy I</v>
      </c>
    </row>
    <row r="263" spans="1:7" x14ac:dyDescent="0.25">
      <c r="A263" t="s">
        <v>271</v>
      </c>
      <c r="B263" t="s">
        <v>750</v>
      </c>
      <c r="C263" t="s">
        <v>643</v>
      </c>
      <c r="D263" t="s">
        <v>662</v>
      </c>
      <c r="E263" t="s">
        <v>640</v>
      </c>
      <c r="F263" t="s">
        <v>639</v>
      </c>
      <c r="G263" t="str">
        <f>VLOOKUP(A263,DRUHY!$A$2:$C$243,3,1)</f>
        <v>Jehličnaté stromy I</v>
      </c>
    </row>
    <row r="264" spans="1:7" x14ac:dyDescent="0.25">
      <c r="A264" t="s">
        <v>272</v>
      </c>
      <c r="B264" t="s">
        <v>750</v>
      </c>
      <c r="C264" t="s">
        <v>643</v>
      </c>
      <c r="D264" t="s">
        <v>662</v>
      </c>
      <c r="E264" t="s">
        <v>640</v>
      </c>
      <c r="F264" t="s">
        <v>639</v>
      </c>
      <c r="G264" t="str">
        <f>VLOOKUP(A264,DRUHY!$A$2:$C$243,3,1)</f>
        <v>Jehličnaté stromy I</v>
      </c>
    </row>
    <row r="265" spans="1:7" x14ac:dyDescent="0.25">
      <c r="A265" t="s">
        <v>273</v>
      </c>
      <c r="B265" t="s">
        <v>750</v>
      </c>
      <c r="C265" t="s">
        <v>643</v>
      </c>
      <c r="D265" t="s">
        <v>662</v>
      </c>
      <c r="E265" t="s">
        <v>640</v>
      </c>
      <c r="F265" t="s">
        <v>639</v>
      </c>
      <c r="G265" t="str">
        <f>VLOOKUP(A265,DRUHY!$A$2:$C$243,3,1)</f>
        <v>Jehličnaté stromy I</v>
      </c>
    </row>
    <row r="266" spans="1:7" x14ac:dyDescent="0.25">
      <c r="A266" t="s">
        <v>274</v>
      </c>
      <c r="B266" t="s">
        <v>751</v>
      </c>
      <c r="C266" t="s">
        <v>643</v>
      </c>
      <c r="D266" t="s">
        <v>662</v>
      </c>
      <c r="F266" t="s">
        <v>639</v>
      </c>
      <c r="G266" t="str">
        <f>VLOOKUP(A266,DRUHY!$A$2:$C$243,3,1)</f>
        <v>Jehličnaté stromy I</v>
      </c>
    </row>
    <row r="267" spans="1:7" x14ac:dyDescent="0.25">
      <c r="A267" t="s">
        <v>275</v>
      </c>
      <c r="B267" t="s">
        <v>752</v>
      </c>
      <c r="C267" t="s">
        <v>638</v>
      </c>
      <c r="D267" t="s">
        <v>662</v>
      </c>
      <c r="F267" t="s">
        <v>639</v>
      </c>
      <c r="G267" t="str">
        <f>VLOOKUP(A267,DRUHY!$A$2:$C$243,3,1)</f>
        <v>Jehličnaté stromy I</v>
      </c>
    </row>
    <row r="268" spans="1:7" x14ac:dyDescent="0.25">
      <c r="A268" t="s">
        <v>276</v>
      </c>
      <c r="B268" t="s">
        <v>753</v>
      </c>
      <c r="C268" t="s">
        <v>638</v>
      </c>
      <c r="D268" t="s">
        <v>662</v>
      </c>
      <c r="F268" t="s">
        <v>639</v>
      </c>
      <c r="G268" t="str">
        <f>VLOOKUP(A268,DRUHY!$A$2:$C$243,3,1)</f>
        <v xml:space="preserve">Listnaté stromy II </v>
      </c>
    </row>
    <row r="269" spans="1:7" x14ac:dyDescent="0.25">
      <c r="A269" t="s">
        <v>277</v>
      </c>
      <c r="B269" t="s">
        <v>754</v>
      </c>
      <c r="C269" t="s">
        <v>638</v>
      </c>
      <c r="D269" t="s">
        <v>662</v>
      </c>
      <c r="F269" t="s">
        <v>639</v>
      </c>
      <c r="G269" t="str">
        <f>VLOOKUP(A269,DRUHY!$A$2:$C$243,3,1)</f>
        <v xml:space="preserve">Listnaté stromy II </v>
      </c>
    </row>
    <row r="270" spans="1:7" x14ac:dyDescent="0.25">
      <c r="A270" t="s">
        <v>278</v>
      </c>
      <c r="B270" t="s">
        <v>755</v>
      </c>
      <c r="C270" t="s">
        <v>638</v>
      </c>
      <c r="D270" t="s">
        <v>662</v>
      </c>
      <c r="F270" t="s">
        <v>639</v>
      </c>
      <c r="G270" t="str">
        <f>VLOOKUP(A270,DRUHY!$A$2:$C$243,3,1)</f>
        <v xml:space="preserve">Listnaté stromy II </v>
      </c>
    </row>
    <row r="271" spans="1:7" x14ac:dyDescent="0.25">
      <c r="A271" t="s">
        <v>279</v>
      </c>
      <c r="B271" t="s">
        <v>756</v>
      </c>
      <c r="C271" t="s">
        <v>638</v>
      </c>
      <c r="D271" t="s">
        <v>662</v>
      </c>
      <c r="F271" t="s">
        <v>662</v>
      </c>
      <c r="G271" t="str">
        <f>VLOOKUP(A271,DRUHY!$A$2:$C$243,3,1)</f>
        <v xml:space="preserve">Listnaté stromy II </v>
      </c>
    </row>
    <row r="272" spans="1:7" x14ac:dyDescent="0.25">
      <c r="A272" t="s">
        <v>280</v>
      </c>
      <c r="B272" t="s">
        <v>757</v>
      </c>
      <c r="C272" t="s">
        <v>638</v>
      </c>
      <c r="D272" t="s">
        <v>662</v>
      </c>
      <c r="F272" t="s">
        <v>662</v>
      </c>
      <c r="G272" t="str">
        <f>VLOOKUP(A272,DRUHY!$A$2:$C$243,3,1)</f>
        <v xml:space="preserve">Listnaté stromy II </v>
      </c>
    </row>
    <row r="273" spans="1:7" x14ac:dyDescent="0.25">
      <c r="A273" t="s">
        <v>281</v>
      </c>
      <c r="B273" t="s">
        <v>758</v>
      </c>
      <c r="C273" t="s">
        <v>638</v>
      </c>
      <c r="D273" t="s">
        <v>662</v>
      </c>
      <c r="F273" t="s">
        <v>662</v>
      </c>
      <c r="G273" t="str">
        <f>VLOOKUP(A273,DRUHY!$A$2:$C$243,3,1)</f>
        <v xml:space="preserve">Listnaté stromy II </v>
      </c>
    </row>
    <row r="274" spans="1:7" x14ac:dyDescent="0.25">
      <c r="A274" t="s">
        <v>282</v>
      </c>
      <c r="B274" t="s">
        <v>759</v>
      </c>
      <c r="C274" t="s">
        <v>638</v>
      </c>
      <c r="D274" t="s">
        <v>639</v>
      </c>
      <c r="F274" t="s">
        <v>662</v>
      </c>
      <c r="G274" t="str">
        <f>VLOOKUP(A274,DRUHY!$A$2:$C$243,3,1)</f>
        <v>Jehličnaté stromy II</v>
      </c>
    </row>
    <row r="275" spans="1:7" x14ac:dyDescent="0.25">
      <c r="A275" t="s">
        <v>283</v>
      </c>
      <c r="B275" t="s">
        <v>760</v>
      </c>
      <c r="C275" t="s">
        <v>638</v>
      </c>
      <c r="D275" t="s">
        <v>639</v>
      </c>
      <c r="F275" t="s">
        <v>639</v>
      </c>
      <c r="G275" t="str">
        <f>VLOOKUP(A275,DRUHY!$A$2:$C$243,3,1)</f>
        <v>Jehličnaté stromy II</v>
      </c>
    </row>
    <row r="276" spans="1:7" x14ac:dyDescent="0.25">
      <c r="A276" t="s">
        <v>284</v>
      </c>
      <c r="B276" t="s">
        <v>760</v>
      </c>
      <c r="C276" t="s">
        <v>638</v>
      </c>
      <c r="D276" t="s">
        <v>639</v>
      </c>
      <c r="E276" t="s">
        <v>640</v>
      </c>
      <c r="F276" t="s">
        <v>639</v>
      </c>
      <c r="G276" t="str">
        <f>VLOOKUP(A276,DRUHY!$A$2:$C$243,3,1)</f>
        <v>Jehličnaté stromy II</v>
      </c>
    </row>
    <row r="277" spans="1:7" x14ac:dyDescent="0.25">
      <c r="A277" t="s">
        <v>285</v>
      </c>
      <c r="B277" t="s">
        <v>761</v>
      </c>
      <c r="C277" t="s">
        <v>638</v>
      </c>
      <c r="D277" t="s">
        <v>639</v>
      </c>
      <c r="F277" t="s">
        <v>639</v>
      </c>
      <c r="G277" t="str">
        <f>VLOOKUP(A277,DRUHY!$A$2:$C$243,3,1)</f>
        <v>Jehličnaté stromy II</v>
      </c>
    </row>
    <row r="278" spans="1:7" x14ac:dyDescent="0.25">
      <c r="A278" t="s">
        <v>286</v>
      </c>
      <c r="B278" t="s">
        <v>762</v>
      </c>
      <c r="C278" t="s">
        <v>638</v>
      </c>
      <c r="D278" t="s">
        <v>639</v>
      </c>
      <c r="F278" t="s">
        <v>639</v>
      </c>
      <c r="G278" t="str">
        <f>VLOOKUP(A278,DRUHY!$A$2:$C$243,3,1)</f>
        <v>Jehličnaté stromy II</v>
      </c>
    </row>
    <row r="279" spans="1:7" x14ac:dyDescent="0.25">
      <c r="A279" t="s">
        <v>287</v>
      </c>
      <c r="B279" t="s">
        <v>762</v>
      </c>
      <c r="C279" t="s">
        <v>638</v>
      </c>
      <c r="D279" t="s">
        <v>639</v>
      </c>
      <c r="F279" t="s">
        <v>639</v>
      </c>
      <c r="G279" t="str">
        <f>VLOOKUP(A279,DRUHY!$A$2:$C$243,3,1)</f>
        <v>Jehličnaté stromy II</v>
      </c>
    </row>
    <row r="280" spans="1:7" x14ac:dyDescent="0.25">
      <c r="A280" t="s">
        <v>288</v>
      </c>
      <c r="B280" t="s">
        <v>762</v>
      </c>
      <c r="C280" t="s">
        <v>638</v>
      </c>
      <c r="D280" t="s">
        <v>639</v>
      </c>
      <c r="E280" t="s">
        <v>640</v>
      </c>
      <c r="F280" t="s">
        <v>639</v>
      </c>
      <c r="G280" t="str">
        <f>VLOOKUP(A280,DRUHY!$A$2:$C$243,3,1)</f>
        <v>Jehličnaté stromy II</v>
      </c>
    </row>
    <row r="281" spans="1:7" x14ac:dyDescent="0.25">
      <c r="A281" t="s">
        <v>289</v>
      </c>
      <c r="B281" t="s">
        <v>763</v>
      </c>
      <c r="C281" t="s">
        <v>638</v>
      </c>
      <c r="D281" t="s">
        <v>662</v>
      </c>
      <c r="F281" t="s">
        <v>639</v>
      </c>
      <c r="G281" t="str">
        <f>VLOOKUP(A281,DRUHY!$A$2:$C$243,3,1)</f>
        <v>Listnaté stromy III</v>
      </c>
    </row>
    <row r="282" spans="1:7" x14ac:dyDescent="0.25">
      <c r="A282" t="s">
        <v>290</v>
      </c>
      <c r="B282" t="s">
        <v>763</v>
      </c>
      <c r="C282" t="s">
        <v>638</v>
      </c>
      <c r="D282" t="s">
        <v>662</v>
      </c>
      <c r="E282" t="s">
        <v>640</v>
      </c>
      <c r="F282" t="s">
        <v>639</v>
      </c>
      <c r="G282" t="str">
        <f>VLOOKUP(A282,DRUHY!$A$2:$C$243,3,1)</f>
        <v>Listnaté stromy III</v>
      </c>
    </row>
    <row r="283" spans="1:7" x14ac:dyDescent="0.25">
      <c r="A283" t="s">
        <v>291</v>
      </c>
      <c r="B283" t="s">
        <v>764</v>
      </c>
      <c r="C283" t="s">
        <v>638</v>
      </c>
      <c r="D283" t="s">
        <v>662</v>
      </c>
      <c r="F283" t="s">
        <v>639</v>
      </c>
      <c r="G283" t="str">
        <f>VLOOKUP(A283,DRUHY!$A$2:$C$243,3,1)</f>
        <v>Listnaté stromy III</v>
      </c>
    </row>
    <row r="284" spans="1:7" x14ac:dyDescent="0.25">
      <c r="A284" t="s">
        <v>292</v>
      </c>
      <c r="B284" t="s">
        <v>765</v>
      </c>
      <c r="C284" t="s">
        <v>638</v>
      </c>
      <c r="D284" t="s">
        <v>662</v>
      </c>
      <c r="F284" t="s">
        <v>639</v>
      </c>
      <c r="G284" t="str">
        <f>VLOOKUP(A284,DRUHY!$A$2:$C$243,3,1)</f>
        <v>Jehličnaté stromy I</v>
      </c>
    </row>
    <row r="285" spans="1:7" x14ac:dyDescent="0.25">
      <c r="A285" t="s">
        <v>293</v>
      </c>
      <c r="B285" t="s">
        <v>765</v>
      </c>
      <c r="C285" t="s">
        <v>638</v>
      </c>
      <c r="D285" t="s">
        <v>662</v>
      </c>
      <c r="E285" t="s">
        <v>640</v>
      </c>
      <c r="F285" t="s">
        <v>639</v>
      </c>
      <c r="G285" t="str">
        <f>VLOOKUP(A285,DRUHY!$A$2:$C$243,3,1)</f>
        <v>Jehličnaté stromy I</v>
      </c>
    </row>
    <row r="286" spans="1:7" x14ac:dyDescent="0.25">
      <c r="A286" t="s">
        <v>294</v>
      </c>
      <c r="B286" t="s">
        <v>766</v>
      </c>
      <c r="C286" t="s">
        <v>638</v>
      </c>
      <c r="D286" t="s">
        <v>662</v>
      </c>
      <c r="F286" t="s">
        <v>639</v>
      </c>
      <c r="G286" t="str">
        <f>VLOOKUP(A286,DRUHY!$A$2:$C$243,3,1)</f>
        <v>Jehličnaté stromy I</v>
      </c>
    </row>
    <row r="287" spans="1:7" x14ac:dyDescent="0.25">
      <c r="A287" t="s">
        <v>295</v>
      </c>
      <c r="B287" t="s">
        <v>767</v>
      </c>
      <c r="C287" t="s">
        <v>638</v>
      </c>
      <c r="D287" t="s">
        <v>662</v>
      </c>
      <c r="F287" t="s">
        <v>639</v>
      </c>
      <c r="G287" t="str">
        <f>VLOOKUP(A287,DRUHY!$A$2:$C$243,3,1)</f>
        <v>Jehličnaté stromy I</v>
      </c>
    </row>
    <row r="288" spans="1:7" x14ac:dyDescent="0.25">
      <c r="A288" t="s">
        <v>296</v>
      </c>
      <c r="B288" t="s">
        <v>767</v>
      </c>
      <c r="C288" t="s">
        <v>638</v>
      </c>
      <c r="D288" t="s">
        <v>662</v>
      </c>
      <c r="E288" t="s">
        <v>640</v>
      </c>
      <c r="F288" t="s">
        <v>639</v>
      </c>
      <c r="G288" t="str">
        <f>VLOOKUP(A288,DRUHY!$A$2:$C$243,3,1)</f>
        <v>Jehličnaté stromy II</v>
      </c>
    </row>
    <row r="289" spans="1:7" x14ac:dyDescent="0.25">
      <c r="A289" t="s">
        <v>297</v>
      </c>
      <c r="B289" t="s">
        <v>767</v>
      </c>
      <c r="C289" t="s">
        <v>638</v>
      </c>
      <c r="D289" t="s">
        <v>662</v>
      </c>
      <c r="E289" t="s">
        <v>640</v>
      </c>
      <c r="F289" t="s">
        <v>639</v>
      </c>
      <c r="G289" t="str">
        <f>VLOOKUP(A289,DRUHY!$A$2:$C$243,3,1)</f>
        <v>Jehličnaté stromy II</v>
      </c>
    </row>
    <row r="290" spans="1:7" x14ac:dyDescent="0.25">
      <c r="A290" t="s">
        <v>298</v>
      </c>
      <c r="B290" t="s">
        <v>767</v>
      </c>
      <c r="C290" t="s">
        <v>638</v>
      </c>
      <c r="D290" t="s">
        <v>662</v>
      </c>
      <c r="E290" t="s">
        <v>640</v>
      </c>
      <c r="F290" t="s">
        <v>639</v>
      </c>
      <c r="G290" t="str">
        <f>VLOOKUP(A290,DRUHY!$A$2:$C$243,3,1)</f>
        <v>Jehličnaté stromy II</v>
      </c>
    </row>
    <row r="291" spans="1:7" x14ac:dyDescent="0.25">
      <c r="A291" t="s">
        <v>299</v>
      </c>
      <c r="B291" t="s">
        <v>768</v>
      </c>
      <c r="C291" t="s">
        <v>638</v>
      </c>
      <c r="D291" t="s">
        <v>662</v>
      </c>
      <c r="F291" t="s">
        <v>639</v>
      </c>
      <c r="G291" t="str">
        <f>VLOOKUP(A291,DRUHY!$A$2:$C$243,3,1)</f>
        <v>Jehličnaté stromy II</v>
      </c>
    </row>
    <row r="292" spans="1:7" x14ac:dyDescent="0.25">
      <c r="A292" t="s">
        <v>300</v>
      </c>
      <c r="B292" t="s">
        <v>769</v>
      </c>
      <c r="C292" t="s">
        <v>638</v>
      </c>
      <c r="D292" t="s">
        <v>662</v>
      </c>
      <c r="F292" t="s">
        <v>639</v>
      </c>
      <c r="G292" t="str">
        <f>VLOOKUP(A292,DRUHY!$A$2:$C$243,3,1)</f>
        <v>Jehličnaté stromy II</v>
      </c>
    </row>
    <row r="293" spans="1:7" x14ac:dyDescent="0.25">
      <c r="A293" t="s">
        <v>301</v>
      </c>
      <c r="B293" t="s">
        <v>770</v>
      </c>
      <c r="C293" t="s">
        <v>638</v>
      </c>
      <c r="D293" t="s">
        <v>662</v>
      </c>
      <c r="F293" t="s">
        <v>639</v>
      </c>
      <c r="G293" t="str">
        <f>VLOOKUP(A293,DRUHY!$A$2:$C$243,3,1)</f>
        <v>Jehličnaté stromy II</v>
      </c>
    </row>
    <row r="294" spans="1:7" x14ac:dyDescent="0.25">
      <c r="A294" t="s">
        <v>302</v>
      </c>
      <c r="B294" t="s">
        <v>771</v>
      </c>
      <c r="C294" t="s">
        <v>638</v>
      </c>
      <c r="D294" t="s">
        <v>662</v>
      </c>
      <c r="F294" t="s">
        <v>639</v>
      </c>
      <c r="G294" t="str">
        <f>VLOOKUP(A294,DRUHY!$A$2:$C$243,3,1)</f>
        <v>Jehličnaté stromy II</v>
      </c>
    </row>
    <row r="295" spans="1:7" x14ac:dyDescent="0.25">
      <c r="A295" t="s">
        <v>303</v>
      </c>
      <c r="B295" t="s">
        <v>772</v>
      </c>
      <c r="C295" t="s">
        <v>638</v>
      </c>
      <c r="D295" t="s">
        <v>639</v>
      </c>
      <c r="F295" t="s">
        <v>639</v>
      </c>
      <c r="G295" t="str">
        <f>VLOOKUP(A295,DRUHY!$A$2:$C$243,3,1)</f>
        <v>Listnaté stromy III</v>
      </c>
    </row>
    <row r="296" spans="1:7" x14ac:dyDescent="0.25">
      <c r="A296" t="s">
        <v>304</v>
      </c>
      <c r="B296" t="s">
        <v>773</v>
      </c>
      <c r="C296" t="s">
        <v>638</v>
      </c>
      <c r="D296" t="s">
        <v>639</v>
      </c>
      <c r="F296" t="s">
        <v>639</v>
      </c>
      <c r="G296" t="str">
        <f>VLOOKUP(A296,DRUHY!$A$2:$C$243,3,1)</f>
        <v>Listnaté stromy III</v>
      </c>
    </row>
    <row r="297" spans="1:7" x14ac:dyDescent="0.25">
      <c r="A297" t="s">
        <v>305</v>
      </c>
      <c r="B297" t="s">
        <v>774</v>
      </c>
      <c r="C297" t="s">
        <v>643</v>
      </c>
      <c r="D297" t="s">
        <v>662</v>
      </c>
      <c r="F297" t="s">
        <v>639</v>
      </c>
      <c r="G297" t="str">
        <f>VLOOKUP(A297,DRUHY!$A$2:$C$243,3,1)</f>
        <v>Listnaté stromy III</v>
      </c>
    </row>
    <row r="298" spans="1:7" x14ac:dyDescent="0.25">
      <c r="A298" t="s">
        <v>306</v>
      </c>
      <c r="B298" t="s">
        <v>775</v>
      </c>
      <c r="C298" t="s">
        <v>643</v>
      </c>
      <c r="D298" t="s">
        <v>662</v>
      </c>
      <c r="F298" t="s">
        <v>639</v>
      </c>
      <c r="G298" t="str">
        <f>VLOOKUP(A298,DRUHY!$A$2:$C$243,3,1)</f>
        <v>Listnaté stromy III</v>
      </c>
    </row>
    <row r="299" spans="1:7" x14ac:dyDescent="0.25">
      <c r="A299" t="s">
        <v>307</v>
      </c>
      <c r="B299" t="s">
        <v>775</v>
      </c>
      <c r="C299" t="s">
        <v>643</v>
      </c>
      <c r="D299" t="s">
        <v>662</v>
      </c>
      <c r="F299" t="s">
        <v>639</v>
      </c>
      <c r="G299" t="str">
        <f>VLOOKUP(A299,DRUHY!$A$2:$C$243,3,1)</f>
        <v>Listnaté stromy III</v>
      </c>
    </row>
    <row r="300" spans="1:7" x14ac:dyDescent="0.25">
      <c r="A300" t="s">
        <v>308</v>
      </c>
      <c r="B300" t="s">
        <v>775</v>
      </c>
      <c r="C300" t="s">
        <v>643</v>
      </c>
      <c r="D300" t="s">
        <v>662</v>
      </c>
      <c r="E300" t="s">
        <v>640</v>
      </c>
      <c r="F300" t="s">
        <v>639</v>
      </c>
      <c r="G300" t="str">
        <f>VLOOKUP(A300,DRUHY!$A$2:$C$243,3,1)</f>
        <v>Listnaté stromy III</v>
      </c>
    </row>
    <row r="301" spans="1:7" x14ac:dyDescent="0.25">
      <c r="A301" t="s">
        <v>309</v>
      </c>
      <c r="B301" t="s">
        <v>776</v>
      </c>
      <c r="C301" t="s">
        <v>638</v>
      </c>
      <c r="D301" t="s">
        <v>662</v>
      </c>
      <c r="F301" t="s">
        <v>639</v>
      </c>
      <c r="G301" t="str">
        <f>VLOOKUP(A301,DRUHY!$A$2:$C$243,3,1)</f>
        <v>Listnaté stromy III</v>
      </c>
    </row>
    <row r="302" spans="1:7" x14ac:dyDescent="0.25">
      <c r="A302" t="s">
        <v>310</v>
      </c>
      <c r="B302" t="s">
        <v>777</v>
      </c>
      <c r="C302" t="s">
        <v>638</v>
      </c>
      <c r="D302" t="s">
        <v>639</v>
      </c>
      <c r="F302" t="s">
        <v>639</v>
      </c>
      <c r="G302" t="str">
        <f>VLOOKUP(A302,DRUHY!$A$2:$C$243,3,1)</f>
        <v xml:space="preserve">Listnaté stromy II </v>
      </c>
    </row>
    <row r="303" spans="1:7" x14ac:dyDescent="0.25">
      <c r="A303" t="s">
        <v>311</v>
      </c>
      <c r="B303" t="s">
        <v>778</v>
      </c>
      <c r="C303" t="s">
        <v>638</v>
      </c>
      <c r="D303" t="s">
        <v>639</v>
      </c>
      <c r="F303" t="s">
        <v>639</v>
      </c>
      <c r="G303" t="str">
        <f>VLOOKUP(A303,DRUHY!$A$2:$C$243,3,1)</f>
        <v xml:space="preserve">Listnaté stromy II </v>
      </c>
    </row>
    <row r="304" spans="1:7" x14ac:dyDescent="0.25">
      <c r="A304" t="s">
        <v>312</v>
      </c>
      <c r="B304" t="s">
        <v>779</v>
      </c>
      <c r="C304" t="s">
        <v>643</v>
      </c>
      <c r="D304" t="s">
        <v>639</v>
      </c>
      <c r="F304" t="s">
        <v>652</v>
      </c>
      <c r="G304" t="str">
        <f>VLOOKUP(A304,DRUHY!$A$2:$C$243,3,1)</f>
        <v xml:space="preserve">Listnaté stromy II </v>
      </c>
    </row>
    <row r="305" spans="1:7" x14ac:dyDescent="0.25">
      <c r="A305" t="s">
        <v>313</v>
      </c>
      <c r="B305" t="s">
        <v>780</v>
      </c>
      <c r="C305" t="s">
        <v>638</v>
      </c>
      <c r="D305" t="s">
        <v>639</v>
      </c>
      <c r="F305" t="s">
        <v>639</v>
      </c>
      <c r="G305" t="str">
        <f>VLOOKUP(A305,DRUHY!$A$2:$C$243,3,1)</f>
        <v xml:space="preserve">Listnaté stromy II </v>
      </c>
    </row>
    <row r="306" spans="1:7" x14ac:dyDescent="0.25">
      <c r="A306" t="s">
        <v>314</v>
      </c>
      <c r="B306" t="s">
        <v>781</v>
      </c>
      <c r="C306" t="s">
        <v>643</v>
      </c>
      <c r="D306" t="s">
        <v>639</v>
      </c>
      <c r="F306" t="s">
        <v>639</v>
      </c>
      <c r="G306" t="str">
        <f>VLOOKUP(A306,DRUHY!$A$2:$C$243,3,1)</f>
        <v xml:space="preserve">Listnaté stromy II </v>
      </c>
    </row>
    <row r="307" spans="1:7" x14ac:dyDescent="0.25">
      <c r="A307" t="s">
        <v>315</v>
      </c>
      <c r="B307" t="s">
        <v>782</v>
      </c>
      <c r="C307" t="s">
        <v>643</v>
      </c>
      <c r="D307" t="s">
        <v>662</v>
      </c>
      <c r="F307" t="s">
        <v>639</v>
      </c>
      <c r="G307" t="str">
        <f>VLOOKUP(A307,DRUHY!$A$2:$C$243,3,1)</f>
        <v xml:space="preserve">Listnaté stromy II </v>
      </c>
    </row>
    <row r="308" spans="1:7" x14ac:dyDescent="0.25">
      <c r="A308" t="s">
        <v>316</v>
      </c>
      <c r="B308" t="s">
        <v>783</v>
      </c>
      <c r="C308" t="s">
        <v>643</v>
      </c>
      <c r="D308" t="s">
        <v>662</v>
      </c>
      <c r="F308" t="s">
        <v>639</v>
      </c>
      <c r="G308" t="str">
        <f>VLOOKUP(A308,DRUHY!$A$2:$C$243,3,1)</f>
        <v xml:space="preserve">Listnaté stromy II </v>
      </c>
    </row>
    <row r="309" spans="1:7" x14ac:dyDescent="0.25">
      <c r="A309" t="s">
        <v>317</v>
      </c>
      <c r="B309" t="s">
        <v>784</v>
      </c>
      <c r="C309" t="s">
        <v>643</v>
      </c>
      <c r="D309" t="s">
        <v>662</v>
      </c>
      <c r="F309" t="s">
        <v>639</v>
      </c>
      <c r="G309" t="str">
        <f>VLOOKUP(A309,DRUHY!$A$2:$C$243,3,1)</f>
        <v xml:space="preserve">Listnaté stromy II </v>
      </c>
    </row>
    <row r="310" spans="1:7" x14ac:dyDescent="0.25">
      <c r="A310" t="s">
        <v>318</v>
      </c>
      <c r="B310" t="s">
        <v>785</v>
      </c>
      <c r="C310" t="s">
        <v>643</v>
      </c>
      <c r="D310" t="s">
        <v>662</v>
      </c>
      <c r="F310" t="s">
        <v>639</v>
      </c>
      <c r="G310" t="str">
        <f>VLOOKUP(A310,DRUHY!$A$2:$C$243,3,1)</f>
        <v xml:space="preserve">Listnaté stromy II </v>
      </c>
    </row>
    <row r="311" spans="1:7" x14ac:dyDescent="0.25">
      <c r="A311" t="s">
        <v>319</v>
      </c>
      <c r="B311" t="s">
        <v>786</v>
      </c>
      <c r="C311" t="s">
        <v>643</v>
      </c>
      <c r="D311" t="s">
        <v>662</v>
      </c>
      <c r="F311" t="s">
        <v>639</v>
      </c>
      <c r="G311" t="str">
        <f>VLOOKUP(A311,DRUHY!$A$2:$C$243,3,1)</f>
        <v xml:space="preserve">Listnaté stromy II </v>
      </c>
    </row>
    <row r="312" spans="1:7" x14ac:dyDescent="0.25">
      <c r="A312" t="s">
        <v>320</v>
      </c>
      <c r="B312" t="s">
        <v>787</v>
      </c>
      <c r="C312" t="s">
        <v>643</v>
      </c>
      <c r="D312" t="s">
        <v>639</v>
      </c>
      <c r="F312" t="s">
        <v>639</v>
      </c>
      <c r="G312" t="str">
        <f>VLOOKUP(A312,DRUHY!$A$2:$C$243,3,1)</f>
        <v xml:space="preserve">Listnaté stromy II </v>
      </c>
    </row>
    <row r="313" spans="1:7" x14ac:dyDescent="0.25">
      <c r="A313" t="s">
        <v>321</v>
      </c>
      <c r="B313" t="s">
        <v>788</v>
      </c>
      <c r="C313" t="s">
        <v>638</v>
      </c>
      <c r="D313" t="s">
        <v>662</v>
      </c>
      <c r="F313" t="s">
        <v>662</v>
      </c>
      <c r="G313" t="str">
        <f>VLOOKUP(A313,DRUHY!$A$2:$C$243,3,1)</f>
        <v xml:space="preserve">Listnaté stromy II </v>
      </c>
    </row>
    <row r="314" spans="1:7" x14ac:dyDescent="0.25">
      <c r="A314" t="s">
        <v>322</v>
      </c>
      <c r="B314" t="s">
        <v>788</v>
      </c>
      <c r="C314" t="s">
        <v>638</v>
      </c>
      <c r="D314" t="s">
        <v>662</v>
      </c>
      <c r="E314" t="s">
        <v>640</v>
      </c>
      <c r="F314" t="s">
        <v>662</v>
      </c>
      <c r="G314" t="str">
        <f>VLOOKUP(A314,DRUHY!$A$2:$C$243,3,1)</f>
        <v xml:space="preserve">Listnaté stromy II </v>
      </c>
    </row>
    <row r="315" spans="1:7" x14ac:dyDescent="0.25">
      <c r="A315" t="s">
        <v>323</v>
      </c>
      <c r="B315" t="s">
        <v>789</v>
      </c>
      <c r="C315" t="s">
        <v>638</v>
      </c>
      <c r="D315" t="s">
        <v>662</v>
      </c>
      <c r="F315" t="s">
        <v>662</v>
      </c>
      <c r="G315" t="str">
        <f>VLOOKUP(A315,DRUHY!$A$2:$C$243,3,1)</f>
        <v xml:space="preserve">Listnaté stromy II </v>
      </c>
    </row>
    <row r="316" spans="1:7" x14ac:dyDescent="0.25">
      <c r="A316" t="s">
        <v>324</v>
      </c>
      <c r="B316" t="s">
        <v>790</v>
      </c>
      <c r="C316" t="s">
        <v>638</v>
      </c>
      <c r="D316" t="s">
        <v>662</v>
      </c>
      <c r="F316" t="s">
        <v>662</v>
      </c>
      <c r="G316" t="str">
        <f>VLOOKUP(A316,DRUHY!$A$2:$C$243,3,1)</f>
        <v xml:space="preserve">Listnaté stromy II </v>
      </c>
    </row>
    <row r="317" spans="1:7" x14ac:dyDescent="0.25">
      <c r="A317" t="s">
        <v>325</v>
      </c>
      <c r="B317" t="s">
        <v>791</v>
      </c>
      <c r="C317" t="s">
        <v>638</v>
      </c>
      <c r="D317" t="s">
        <v>662</v>
      </c>
      <c r="F317" t="s">
        <v>639</v>
      </c>
      <c r="G317" t="str">
        <f>VLOOKUP(A317,DRUHY!$A$2:$C$243,3,1)</f>
        <v>Listnaté stromy I</v>
      </c>
    </row>
    <row r="318" spans="1:7" x14ac:dyDescent="0.25">
      <c r="A318" t="s">
        <v>326</v>
      </c>
      <c r="B318" t="s">
        <v>792</v>
      </c>
      <c r="C318" t="s">
        <v>643</v>
      </c>
      <c r="D318" t="s">
        <v>662</v>
      </c>
      <c r="F318" t="s">
        <v>662</v>
      </c>
      <c r="G318" t="str">
        <f>VLOOKUP(A318,DRUHY!$A$2:$C$243,3,1)</f>
        <v xml:space="preserve">Listnaté stromy II </v>
      </c>
    </row>
    <row r="319" spans="1:7" x14ac:dyDescent="0.25">
      <c r="A319" t="s">
        <v>327</v>
      </c>
      <c r="B319" t="s">
        <v>792</v>
      </c>
      <c r="C319" t="s">
        <v>643</v>
      </c>
      <c r="D319" t="s">
        <v>662</v>
      </c>
      <c r="E319" t="s">
        <v>640</v>
      </c>
      <c r="F319" t="s">
        <v>639</v>
      </c>
      <c r="G319" t="str">
        <f>VLOOKUP(A319,DRUHY!$A$2:$C$243,3,1)</f>
        <v xml:space="preserve">Listnaté stromy II </v>
      </c>
    </row>
    <row r="320" spans="1:7" x14ac:dyDescent="0.25">
      <c r="A320" t="s">
        <v>328</v>
      </c>
      <c r="B320" t="s">
        <v>793</v>
      </c>
      <c r="C320" t="s">
        <v>643</v>
      </c>
      <c r="D320" t="s">
        <v>662</v>
      </c>
      <c r="F320" t="s">
        <v>662</v>
      </c>
      <c r="G320" t="str">
        <f>VLOOKUP(A320,DRUHY!$A$2:$C$243,3,1)</f>
        <v xml:space="preserve">Listnaté stromy II </v>
      </c>
    </row>
    <row r="321" spans="1:7" x14ac:dyDescent="0.25">
      <c r="A321" t="s">
        <v>329</v>
      </c>
      <c r="B321" t="s">
        <v>794</v>
      </c>
      <c r="C321" t="s">
        <v>638</v>
      </c>
      <c r="D321" t="s">
        <v>662</v>
      </c>
      <c r="F321" t="s">
        <v>639</v>
      </c>
      <c r="G321" t="str">
        <f>VLOOKUP(A321,DRUHY!$A$2:$C$243,3,1)</f>
        <v xml:space="preserve">Listnaté stromy II </v>
      </c>
    </row>
    <row r="322" spans="1:7" x14ac:dyDescent="0.25">
      <c r="A322" t="s">
        <v>330</v>
      </c>
      <c r="B322" t="s">
        <v>795</v>
      </c>
      <c r="C322" t="s">
        <v>643</v>
      </c>
      <c r="D322" t="s">
        <v>662</v>
      </c>
      <c r="F322" t="s">
        <v>639</v>
      </c>
      <c r="G322" t="str">
        <f>VLOOKUP(A322,DRUHY!$A$2:$C$243,3,1)</f>
        <v xml:space="preserve">Listnaté stromy II </v>
      </c>
    </row>
    <row r="323" spans="1:7" x14ac:dyDescent="0.25">
      <c r="A323" t="s">
        <v>331</v>
      </c>
      <c r="B323" t="s">
        <v>796</v>
      </c>
      <c r="C323" t="s">
        <v>638</v>
      </c>
      <c r="D323" t="s">
        <v>639</v>
      </c>
      <c r="F323" t="s">
        <v>639</v>
      </c>
      <c r="G323" t="str">
        <f>VLOOKUP(A323,DRUHY!$A$2:$C$243,3,1)</f>
        <v>Listnaté stromy III</v>
      </c>
    </row>
    <row r="324" spans="1:7" x14ac:dyDescent="0.25">
      <c r="A324" t="s">
        <v>332</v>
      </c>
      <c r="B324" t="s">
        <v>797</v>
      </c>
      <c r="C324" t="s">
        <v>643</v>
      </c>
      <c r="D324" t="s">
        <v>639</v>
      </c>
      <c r="F324" t="s">
        <v>639</v>
      </c>
      <c r="G324" t="str">
        <f>VLOOKUP(A324,DRUHY!$A$2:$C$243,3,1)</f>
        <v>Jehličnaté stromy I</v>
      </c>
    </row>
    <row r="325" spans="1:7" x14ac:dyDescent="0.25">
      <c r="A325" t="s">
        <v>333</v>
      </c>
      <c r="B325" t="s">
        <v>797</v>
      </c>
      <c r="C325" t="s">
        <v>643</v>
      </c>
      <c r="D325" t="s">
        <v>639</v>
      </c>
      <c r="F325" t="s">
        <v>639</v>
      </c>
      <c r="G325" t="str">
        <f>VLOOKUP(A325,DRUHY!$A$2:$C$243,3,1)</f>
        <v>Jehličnaté stromy I</v>
      </c>
    </row>
    <row r="326" spans="1:7" x14ac:dyDescent="0.25">
      <c r="A326" t="s">
        <v>334</v>
      </c>
      <c r="B326" t="s">
        <v>797</v>
      </c>
      <c r="C326" t="s">
        <v>643</v>
      </c>
      <c r="D326" t="s">
        <v>639</v>
      </c>
      <c r="F326" t="s">
        <v>639</v>
      </c>
      <c r="G326" t="str">
        <f>VLOOKUP(A326,DRUHY!$A$2:$C$243,3,1)</f>
        <v>Jehličnaté stromy I</v>
      </c>
    </row>
    <row r="327" spans="1:7" x14ac:dyDescent="0.25">
      <c r="A327" t="s">
        <v>335</v>
      </c>
      <c r="B327" t="s">
        <v>797</v>
      </c>
      <c r="C327" t="s">
        <v>643</v>
      </c>
      <c r="D327" t="s">
        <v>639</v>
      </c>
      <c r="F327" t="s">
        <v>652</v>
      </c>
      <c r="G327" t="str">
        <f>VLOOKUP(A327,DRUHY!$A$2:$C$243,3,1)</f>
        <v>Jehličnaté stromy I</v>
      </c>
    </row>
    <row r="328" spans="1:7" x14ac:dyDescent="0.25">
      <c r="A328" t="s">
        <v>336</v>
      </c>
      <c r="B328" t="s">
        <v>797</v>
      </c>
      <c r="C328" t="s">
        <v>643</v>
      </c>
      <c r="D328" t="s">
        <v>639</v>
      </c>
      <c r="E328" t="s">
        <v>640</v>
      </c>
      <c r="F328" t="s">
        <v>639</v>
      </c>
      <c r="G328" t="str">
        <f>VLOOKUP(A328,DRUHY!$A$2:$C$243,3,1)</f>
        <v>Jehličnaté stromy I</v>
      </c>
    </row>
    <row r="329" spans="1:7" x14ac:dyDescent="0.25">
      <c r="A329" t="s">
        <v>337</v>
      </c>
      <c r="B329" t="s">
        <v>797</v>
      </c>
      <c r="C329" t="s">
        <v>643</v>
      </c>
      <c r="D329" t="s">
        <v>639</v>
      </c>
      <c r="E329" t="s">
        <v>640</v>
      </c>
      <c r="F329" t="s">
        <v>639</v>
      </c>
      <c r="G329" t="str">
        <f>VLOOKUP(A329,DRUHY!$A$2:$C$243,3,1)</f>
        <v>Jehličnaté stromy I</v>
      </c>
    </row>
    <row r="330" spans="1:7" x14ac:dyDescent="0.25">
      <c r="A330" t="s">
        <v>338</v>
      </c>
      <c r="B330" t="s">
        <v>797</v>
      </c>
      <c r="C330" t="s">
        <v>643</v>
      </c>
      <c r="D330" t="s">
        <v>639</v>
      </c>
      <c r="E330" t="s">
        <v>640</v>
      </c>
      <c r="F330" t="s">
        <v>639</v>
      </c>
      <c r="G330" t="str">
        <f>VLOOKUP(A330,DRUHY!$A$2:$C$243,3,1)</f>
        <v>Jehličnaté stromy I</v>
      </c>
    </row>
    <row r="331" spans="1:7" x14ac:dyDescent="0.25">
      <c r="A331" t="s">
        <v>339</v>
      </c>
      <c r="B331" t="s">
        <v>797</v>
      </c>
      <c r="C331" t="s">
        <v>643</v>
      </c>
      <c r="D331" t="s">
        <v>639</v>
      </c>
      <c r="E331" t="s">
        <v>640</v>
      </c>
      <c r="F331" t="s">
        <v>639</v>
      </c>
      <c r="G331" t="str">
        <f>VLOOKUP(A331,DRUHY!$A$2:$C$243,3,1)</f>
        <v>Jehličnaté stromy I</v>
      </c>
    </row>
    <row r="332" spans="1:7" x14ac:dyDescent="0.25">
      <c r="A332" t="s">
        <v>340</v>
      </c>
      <c r="B332" t="s">
        <v>797</v>
      </c>
      <c r="C332" t="s">
        <v>643</v>
      </c>
      <c r="D332" t="s">
        <v>639</v>
      </c>
      <c r="E332" t="s">
        <v>640</v>
      </c>
      <c r="F332" t="s">
        <v>639</v>
      </c>
      <c r="G332" t="str">
        <f>VLOOKUP(A332,DRUHY!$A$2:$C$243,3,1)</f>
        <v>Jehličnaté stromy I</v>
      </c>
    </row>
    <row r="333" spans="1:7" x14ac:dyDescent="0.25">
      <c r="A333" t="s">
        <v>341</v>
      </c>
      <c r="B333" t="s">
        <v>797</v>
      </c>
      <c r="C333" t="s">
        <v>643</v>
      </c>
      <c r="D333" t="s">
        <v>639</v>
      </c>
      <c r="E333" t="s">
        <v>640</v>
      </c>
      <c r="F333" t="s">
        <v>639</v>
      </c>
      <c r="G333" t="str">
        <f>VLOOKUP(A333,DRUHY!$A$2:$C$243,3,1)</f>
        <v>Jehličnaté stromy I</v>
      </c>
    </row>
    <row r="334" spans="1:7" x14ac:dyDescent="0.25">
      <c r="A334" t="s">
        <v>342</v>
      </c>
      <c r="B334" t="s">
        <v>797</v>
      </c>
      <c r="C334" t="s">
        <v>643</v>
      </c>
      <c r="D334" t="s">
        <v>639</v>
      </c>
      <c r="E334" t="s">
        <v>640</v>
      </c>
      <c r="F334" t="s">
        <v>639</v>
      </c>
      <c r="G334" t="str">
        <f>VLOOKUP(A334,DRUHY!$A$2:$C$243,3,1)</f>
        <v>Jehličnaté stromy I</v>
      </c>
    </row>
    <row r="335" spans="1:7" x14ac:dyDescent="0.25">
      <c r="A335" t="s">
        <v>343</v>
      </c>
      <c r="B335" t="s">
        <v>797</v>
      </c>
      <c r="C335" t="s">
        <v>643</v>
      </c>
      <c r="D335" t="s">
        <v>639</v>
      </c>
      <c r="E335" t="s">
        <v>640</v>
      </c>
      <c r="F335" t="s">
        <v>639</v>
      </c>
      <c r="G335" t="str">
        <f>VLOOKUP(A335,DRUHY!$A$2:$C$243,3,1)</f>
        <v>Jehličnaté stromy I</v>
      </c>
    </row>
    <row r="336" spans="1:7" x14ac:dyDescent="0.25">
      <c r="A336" t="s">
        <v>344</v>
      </c>
      <c r="B336" t="s">
        <v>797</v>
      </c>
      <c r="C336" t="s">
        <v>643</v>
      </c>
      <c r="D336" t="s">
        <v>639</v>
      </c>
      <c r="E336" t="s">
        <v>640</v>
      </c>
      <c r="F336" t="s">
        <v>639</v>
      </c>
      <c r="G336" t="str">
        <f>VLOOKUP(A336,DRUHY!$A$2:$C$243,3,1)</f>
        <v>Jehličnaté stromy I</v>
      </c>
    </row>
    <row r="337" spans="1:7" x14ac:dyDescent="0.25">
      <c r="A337" t="s">
        <v>345</v>
      </c>
      <c r="B337" t="s">
        <v>798</v>
      </c>
      <c r="C337" t="s">
        <v>638</v>
      </c>
      <c r="D337" t="s">
        <v>639</v>
      </c>
      <c r="F337" t="s">
        <v>639</v>
      </c>
      <c r="G337" t="str">
        <f>VLOOKUP(A337,DRUHY!$A$2:$C$243,3,1)</f>
        <v>Jehličnaté stromy I</v>
      </c>
    </row>
    <row r="338" spans="1:7" x14ac:dyDescent="0.25">
      <c r="A338" t="s">
        <v>346</v>
      </c>
      <c r="B338" t="s">
        <v>799</v>
      </c>
      <c r="C338" t="s">
        <v>638</v>
      </c>
      <c r="D338" t="s">
        <v>639</v>
      </c>
      <c r="F338" t="s">
        <v>639</v>
      </c>
      <c r="G338" t="str">
        <f>VLOOKUP(A338,DRUHY!$A$2:$C$243,3,1)</f>
        <v>Jehličnaté stromy I</v>
      </c>
    </row>
    <row r="339" spans="1:7" x14ac:dyDescent="0.25">
      <c r="A339" t="s">
        <v>347</v>
      </c>
      <c r="B339" t="s">
        <v>800</v>
      </c>
      <c r="C339" t="s">
        <v>638</v>
      </c>
      <c r="D339" t="s">
        <v>639</v>
      </c>
      <c r="F339" t="s">
        <v>639</v>
      </c>
      <c r="G339" t="str">
        <f>VLOOKUP(A339,DRUHY!$A$2:$C$243,3,1)</f>
        <v>Jehličnaté stromy I</v>
      </c>
    </row>
    <row r="340" spans="1:7" x14ac:dyDescent="0.25">
      <c r="A340" t="s">
        <v>348</v>
      </c>
      <c r="B340" t="s">
        <v>801</v>
      </c>
      <c r="C340" t="s">
        <v>638</v>
      </c>
      <c r="D340" t="s">
        <v>639</v>
      </c>
      <c r="F340" t="s">
        <v>639</v>
      </c>
      <c r="G340" t="str">
        <f>VLOOKUP(A340,DRUHY!$A$2:$C$243,3,1)</f>
        <v>Jehličnaté stromy III</v>
      </c>
    </row>
    <row r="341" spans="1:7" x14ac:dyDescent="0.25">
      <c r="A341" t="s">
        <v>349</v>
      </c>
      <c r="B341" t="s">
        <v>802</v>
      </c>
      <c r="C341" t="s">
        <v>638</v>
      </c>
      <c r="D341" t="s">
        <v>639</v>
      </c>
      <c r="F341" t="s">
        <v>639</v>
      </c>
      <c r="G341" t="str">
        <f>VLOOKUP(A341,DRUHY!$A$2:$C$243,3,1)</f>
        <v>Jehličnaté stromy II</v>
      </c>
    </row>
    <row r="342" spans="1:7" x14ac:dyDescent="0.25">
      <c r="A342" t="s">
        <v>350</v>
      </c>
      <c r="B342" t="s">
        <v>803</v>
      </c>
      <c r="C342" t="s">
        <v>638</v>
      </c>
      <c r="D342" t="s">
        <v>639</v>
      </c>
      <c r="F342" t="s">
        <v>652</v>
      </c>
      <c r="G342" t="str">
        <f>VLOOKUP(A342,DRUHY!$A$2:$C$243,3,1)</f>
        <v>Jehličnaté stromy II</v>
      </c>
    </row>
    <row r="343" spans="1:7" x14ac:dyDescent="0.25">
      <c r="A343" t="s">
        <v>351</v>
      </c>
      <c r="B343" t="s">
        <v>804</v>
      </c>
      <c r="C343" t="s">
        <v>638</v>
      </c>
      <c r="D343" t="s">
        <v>639</v>
      </c>
      <c r="F343" t="s">
        <v>639</v>
      </c>
      <c r="G343" t="str">
        <f>VLOOKUP(A343,DRUHY!$A$2:$C$243,3,1)</f>
        <v>Jehličnaté stromy II</v>
      </c>
    </row>
    <row r="344" spans="1:7" x14ac:dyDescent="0.25">
      <c r="A344" t="s">
        <v>352</v>
      </c>
      <c r="B344" t="s">
        <v>805</v>
      </c>
      <c r="C344" t="s">
        <v>638</v>
      </c>
      <c r="D344" t="s">
        <v>639</v>
      </c>
      <c r="F344" t="s">
        <v>639</v>
      </c>
      <c r="G344" t="str">
        <f>VLOOKUP(A344,DRUHY!$A$2:$C$243,3,1)</f>
        <v>Jehličnaté stromy II</v>
      </c>
    </row>
    <row r="345" spans="1:7" x14ac:dyDescent="0.25">
      <c r="A345" t="s">
        <v>353</v>
      </c>
      <c r="B345" t="s">
        <v>805</v>
      </c>
      <c r="C345" t="s">
        <v>638</v>
      </c>
      <c r="D345" t="s">
        <v>639</v>
      </c>
      <c r="E345" t="s">
        <v>640</v>
      </c>
      <c r="F345" t="s">
        <v>639</v>
      </c>
      <c r="G345" t="str">
        <f>VLOOKUP(A345,DRUHY!$A$2:$C$243,3,1)</f>
        <v>Jehličnaté stromy II</v>
      </c>
    </row>
    <row r="346" spans="1:7" x14ac:dyDescent="0.25">
      <c r="A346" t="s">
        <v>354</v>
      </c>
      <c r="B346" t="s">
        <v>806</v>
      </c>
      <c r="C346" t="s">
        <v>643</v>
      </c>
      <c r="D346" t="s">
        <v>639</v>
      </c>
      <c r="F346" t="s">
        <v>639</v>
      </c>
      <c r="G346" t="str">
        <f>VLOOKUP(A346,DRUHY!$A$2:$C$243,3,1)</f>
        <v>Jehličnaté stromy II</v>
      </c>
    </row>
    <row r="347" spans="1:7" x14ac:dyDescent="0.25">
      <c r="A347" t="s">
        <v>355</v>
      </c>
      <c r="B347" t="s">
        <v>806</v>
      </c>
      <c r="C347" t="s">
        <v>643</v>
      </c>
      <c r="D347" t="s">
        <v>639</v>
      </c>
      <c r="E347" t="s">
        <v>640</v>
      </c>
      <c r="F347" t="s">
        <v>639</v>
      </c>
      <c r="G347" t="str">
        <f>VLOOKUP(A347,DRUHY!$A$2:$C$243,3,1)</f>
        <v>Jehličnaté stromy II</v>
      </c>
    </row>
    <row r="348" spans="1:7" x14ac:dyDescent="0.25">
      <c r="A348" t="s">
        <v>356</v>
      </c>
      <c r="B348" t="s">
        <v>807</v>
      </c>
      <c r="C348" t="s">
        <v>638</v>
      </c>
      <c r="D348" t="s">
        <v>639</v>
      </c>
      <c r="F348" t="s">
        <v>639</v>
      </c>
      <c r="G348" t="str">
        <f>VLOOKUP(A348,DRUHY!$A$2:$C$243,3,1)</f>
        <v>Jehličnaté stromy II</v>
      </c>
    </row>
    <row r="349" spans="1:7" x14ac:dyDescent="0.25">
      <c r="A349" t="s">
        <v>357</v>
      </c>
      <c r="B349" t="s">
        <v>807</v>
      </c>
      <c r="C349" t="s">
        <v>638</v>
      </c>
      <c r="D349" t="s">
        <v>639</v>
      </c>
      <c r="F349" t="s">
        <v>639</v>
      </c>
      <c r="G349" t="str">
        <f>VLOOKUP(A349,DRUHY!$A$2:$C$243,3,1)</f>
        <v>Jehličnaté stromy II</v>
      </c>
    </row>
    <row r="350" spans="1:7" x14ac:dyDescent="0.25">
      <c r="A350" t="s">
        <v>358</v>
      </c>
      <c r="B350" t="s">
        <v>807</v>
      </c>
      <c r="C350" t="s">
        <v>638</v>
      </c>
      <c r="D350" t="s">
        <v>639</v>
      </c>
      <c r="F350" t="s">
        <v>639</v>
      </c>
      <c r="G350" t="str">
        <f>VLOOKUP(A350,DRUHY!$A$2:$C$243,3,1)</f>
        <v>Jehličnaté stromy II</v>
      </c>
    </row>
    <row r="351" spans="1:7" x14ac:dyDescent="0.25">
      <c r="A351" t="s">
        <v>359</v>
      </c>
      <c r="B351" t="s">
        <v>807</v>
      </c>
      <c r="C351" t="s">
        <v>638</v>
      </c>
      <c r="D351" t="s">
        <v>639</v>
      </c>
      <c r="F351" t="s">
        <v>639</v>
      </c>
      <c r="G351" t="str">
        <f>VLOOKUP(A351,DRUHY!$A$2:$C$243,3,1)</f>
        <v>Jehličnaté stromy II</v>
      </c>
    </row>
    <row r="352" spans="1:7" x14ac:dyDescent="0.25">
      <c r="A352" t="s">
        <v>360</v>
      </c>
      <c r="B352" t="s">
        <v>807</v>
      </c>
      <c r="C352" t="s">
        <v>638</v>
      </c>
      <c r="D352" t="s">
        <v>639</v>
      </c>
      <c r="E352" t="s">
        <v>640</v>
      </c>
      <c r="F352" t="s">
        <v>639</v>
      </c>
      <c r="G352" t="str">
        <f>VLOOKUP(A352,DRUHY!$A$2:$C$243,3,1)</f>
        <v>Jehličnaté stromy II</v>
      </c>
    </row>
    <row r="353" spans="1:7" x14ac:dyDescent="0.25">
      <c r="A353" t="s">
        <v>361</v>
      </c>
      <c r="B353" t="s">
        <v>808</v>
      </c>
      <c r="C353" t="s">
        <v>638</v>
      </c>
      <c r="D353" t="s">
        <v>639</v>
      </c>
      <c r="F353" t="s">
        <v>639</v>
      </c>
      <c r="G353" t="str">
        <f>VLOOKUP(A353,DRUHY!$A$2:$C$243,3,1)</f>
        <v>Jehličnaté stromy II</v>
      </c>
    </row>
    <row r="354" spans="1:7" x14ac:dyDescent="0.25">
      <c r="A354" t="s">
        <v>362</v>
      </c>
      <c r="B354" t="s">
        <v>808</v>
      </c>
      <c r="C354" t="s">
        <v>638</v>
      </c>
      <c r="D354" t="s">
        <v>639</v>
      </c>
      <c r="E354" t="s">
        <v>640</v>
      </c>
      <c r="F354" t="s">
        <v>639</v>
      </c>
      <c r="G354" t="str">
        <f>VLOOKUP(A354,DRUHY!$A$2:$C$243,3,1)</f>
        <v>Jehličnaté stromy II</v>
      </c>
    </row>
    <row r="355" spans="1:7" x14ac:dyDescent="0.25">
      <c r="A355" t="s">
        <v>363</v>
      </c>
      <c r="B355" t="s">
        <v>808</v>
      </c>
      <c r="C355" t="s">
        <v>638</v>
      </c>
      <c r="D355" t="s">
        <v>639</v>
      </c>
      <c r="E355" t="s">
        <v>640</v>
      </c>
      <c r="F355" t="s">
        <v>639</v>
      </c>
      <c r="G355" t="str">
        <f>VLOOKUP(A355,DRUHY!$A$2:$C$243,3,1)</f>
        <v>Jehličnaté stromy II</v>
      </c>
    </row>
    <row r="356" spans="1:7" x14ac:dyDescent="0.25">
      <c r="A356" t="s">
        <v>364</v>
      </c>
      <c r="B356" t="s">
        <v>808</v>
      </c>
      <c r="C356" t="s">
        <v>638</v>
      </c>
      <c r="D356" t="s">
        <v>639</v>
      </c>
      <c r="E356" t="s">
        <v>640</v>
      </c>
      <c r="F356" t="s">
        <v>639</v>
      </c>
      <c r="G356" t="str">
        <f>VLOOKUP(A356,DRUHY!$A$2:$C$243,3,1)</f>
        <v>Jehličnaté stromy II</v>
      </c>
    </row>
    <row r="357" spans="1:7" x14ac:dyDescent="0.25">
      <c r="A357" t="s">
        <v>365</v>
      </c>
      <c r="B357" t="s">
        <v>808</v>
      </c>
      <c r="C357" t="s">
        <v>638</v>
      </c>
      <c r="D357" t="s">
        <v>639</v>
      </c>
      <c r="E357" t="s">
        <v>640</v>
      </c>
      <c r="F357" t="s">
        <v>639</v>
      </c>
      <c r="G357" t="str">
        <f>VLOOKUP(A357,DRUHY!$A$2:$C$243,3,1)</f>
        <v>Jehličnaté stromy II</v>
      </c>
    </row>
    <row r="358" spans="1:7" x14ac:dyDescent="0.25">
      <c r="A358" t="s">
        <v>366</v>
      </c>
      <c r="B358" t="s">
        <v>808</v>
      </c>
      <c r="C358" t="s">
        <v>638</v>
      </c>
      <c r="D358" t="s">
        <v>639</v>
      </c>
      <c r="E358" t="s">
        <v>640</v>
      </c>
      <c r="F358" t="s">
        <v>639</v>
      </c>
      <c r="G358" t="str">
        <f>VLOOKUP(A358,DRUHY!$A$2:$C$243,3,1)</f>
        <v>Jehličnaté stromy II</v>
      </c>
    </row>
    <row r="359" spans="1:7" x14ac:dyDescent="0.25">
      <c r="A359" t="s">
        <v>367</v>
      </c>
      <c r="B359" t="s">
        <v>808</v>
      </c>
      <c r="C359" t="s">
        <v>638</v>
      </c>
      <c r="D359" t="s">
        <v>639</v>
      </c>
      <c r="F359" t="s">
        <v>639</v>
      </c>
      <c r="G359" t="str">
        <f>VLOOKUP(A359,DRUHY!$A$2:$C$243,3,1)</f>
        <v>Jehličnaté stromy II</v>
      </c>
    </row>
    <row r="360" spans="1:7" x14ac:dyDescent="0.25">
      <c r="A360" t="s">
        <v>368</v>
      </c>
      <c r="B360" t="s">
        <v>808</v>
      </c>
      <c r="C360" t="s">
        <v>638</v>
      </c>
      <c r="D360" t="s">
        <v>639</v>
      </c>
      <c r="E360" t="s">
        <v>640</v>
      </c>
      <c r="F360" t="s">
        <v>639</v>
      </c>
      <c r="G360" t="str">
        <f>VLOOKUP(A360,DRUHY!$A$2:$C$243,3,1)</f>
        <v>Jehličnaté stromy II</v>
      </c>
    </row>
    <row r="361" spans="1:7" x14ac:dyDescent="0.25">
      <c r="A361" t="s">
        <v>369</v>
      </c>
      <c r="B361" t="s">
        <v>808</v>
      </c>
      <c r="C361" t="s">
        <v>638</v>
      </c>
      <c r="D361" t="s">
        <v>639</v>
      </c>
      <c r="E361" t="s">
        <v>640</v>
      </c>
      <c r="F361" t="s">
        <v>639</v>
      </c>
      <c r="G361" t="str">
        <f>VLOOKUP(A361,DRUHY!$A$2:$C$243,3,1)</f>
        <v>Jehličnaté stromy II</v>
      </c>
    </row>
    <row r="362" spans="1:7" x14ac:dyDescent="0.25">
      <c r="A362" t="s">
        <v>370</v>
      </c>
      <c r="B362" t="s">
        <v>808</v>
      </c>
      <c r="C362" t="s">
        <v>638</v>
      </c>
      <c r="D362" t="s">
        <v>639</v>
      </c>
      <c r="E362" t="s">
        <v>640</v>
      </c>
      <c r="F362" t="s">
        <v>639</v>
      </c>
      <c r="G362" t="str">
        <f>VLOOKUP(A362,DRUHY!$A$2:$C$243,3,1)</f>
        <v>Jehličnaté stromy II</v>
      </c>
    </row>
    <row r="363" spans="1:7" x14ac:dyDescent="0.25">
      <c r="A363" t="s">
        <v>371</v>
      </c>
      <c r="B363" t="s">
        <v>808</v>
      </c>
      <c r="C363" t="s">
        <v>638</v>
      </c>
      <c r="D363" t="s">
        <v>639</v>
      </c>
      <c r="E363" t="s">
        <v>640</v>
      </c>
      <c r="F363" t="s">
        <v>639</v>
      </c>
      <c r="G363" t="str">
        <f>VLOOKUP(A363,DRUHY!$A$2:$C$243,3,1)</f>
        <v>Jehličnaté stromy II</v>
      </c>
    </row>
    <row r="364" spans="1:7" x14ac:dyDescent="0.25">
      <c r="A364" t="s">
        <v>372</v>
      </c>
      <c r="B364" t="s">
        <v>808</v>
      </c>
      <c r="C364" t="s">
        <v>638</v>
      </c>
      <c r="D364" t="s">
        <v>639</v>
      </c>
      <c r="E364" t="s">
        <v>640</v>
      </c>
      <c r="F364" t="s">
        <v>639</v>
      </c>
      <c r="G364" t="str">
        <f>VLOOKUP(A364,DRUHY!$A$2:$C$243,3,1)</f>
        <v>Jehličnaté stromy II</v>
      </c>
    </row>
    <row r="365" spans="1:7" x14ac:dyDescent="0.25">
      <c r="A365" t="s">
        <v>373</v>
      </c>
      <c r="B365" t="s">
        <v>808</v>
      </c>
      <c r="C365" t="s">
        <v>638</v>
      </c>
      <c r="D365" t="s">
        <v>639</v>
      </c>
      <c r="E365" t="s">
        <v>640</v>
      </c>
      <c r="F365" t="s">
        <v>639</v>
      </c>
      <c r="G365" t="str">
        <f>VLOOKUP(A365,DRUHY!$A$2:$C$243,3,1)</f>
        <v>Jehličnaté stromy II</v>
      </c>
    </row>
    <row r="366" spans="1:7" x14ac:dyDescent="0.25">
      <c r="A366" t="s">
        <v>374</v>
      </c>
      <c r="B366" t="s">
        <v>809</v>
      </c>
      <c r="C366" t="s">
        <v>638</v>
      </c>
      <c r="D366" t="s">
        <v>639</v>
      </c>
      <c r="F366" t="s">
        <v>639</v>
      </c>
      <c r="G366" t="str">
        <f>VLOOKUP(A366,DRUHY!$A$2:$C$243,3,1)</f>
        <v>Jehličnaté stromy II</v>
      </c>
    </row>
    <row r="367" spans="1:7" x14ac:dyDescent="0.25">
      <c r="A367" t="s">
        <v>375</v>
      </c>
      <c r="B367" t="s">
        <v>810</v>
      </c>
      <c r="C367" t="s">
        <v>638</v>
      </c>
      <c r="D367" t="s">
        <v>639</v>
      </c>
      <c r="F367" t="s">
        <v>639</v>
      </c>
      <c r="G367" t="str">
        <f>VLOOKUP(A367,DRUHY!$A$2:$C$243,3,1)</f>
        <v>Jehličnaté stromy II</v>
      </c>
    </row>
    <row r="368" spans="1:7" x14ac:dyDescent="0.25">
      <c r="A368" t="s">
        <v>376</v>
      </c>
      <c r="B368" t="s">
        <v>811</v>
      </c>
      <c r="C368" t="s">
        <v>643</v>
      </c>
      <c r="D368" t="s">
        <v>639</v>
      </c>
      <c r="F368" t="s">
        <v>639</v>
      </c>
      <c r="G368" t="str">
        <f>VLOOKUP(A368,DRUHY!$A$2:$C$243,3,1)</f>
        <v>Jehličnaté stromy II</v>
      </c>
    </row>
    <row r="369" spans="1:7" x14ac:dyDescent="0.25">
      <c r="A369" t="s">
        <v>377</v>
      </c>
      <c r="B369" t="s">
        <v>812</v>
      </c>
      <c r="C369" t="s">
        <v>643</v>
      </c>
      <c r="D369" t="s">
        <v>639</v>
      </c>
      <c r="F369" t="s">
        <v>639</v>
      </c>
      <c r="G369" t="str">
        <f>VLOOKUP(A369,DRUHY!$A$2:$C$243,3,1)</f>
        <v>Jehličnaté stromy II</v>
      </c>
    </row>
    <row r="370" spans="1:7" x14ac:dyDescent="0.25">
      <c r="A370" t="s">
        <v>378</v>
      </c>
      <c r="B370" t="s">
        <v>813</v>
      </c>
      <c r="C370" t="s">
        <v>638</v>
      </c>
      <c r="D370" t="s">
        <v>639</v>
      </c>
      <c r="F370" t="s">
        <v>639</v>
      </c>
      <c r="G370" t="str">
        <f>VLOOKUP(A370,DRUHY!$A$2:$C$243,3,1)</f>
        <v>Jehličnaté stromy II</v>
      </c>
    </row>
    <row r="371" spans="1:7" x14ac:dyDescent="0.25">
      <c r="A371" t="s">
        <v>379</v>
      </c>
      <c r="B371" t="s">
        <v>814</v>
      </c>
      <c r="C371" t="s">
        <v>638</v>
      </c>
      <c r="D371" t="s">
        <v>639</v>
      </c>
      <c r="F371" t="s">
        <v>639</v>
      </c>
      <c r="G371" t="str">
        <f>VLOOKUP(A371,DRUHY!$A$2:$C$243,3,1)</f>
        <v>Jehličnaté stromy II</v>
      </c>
    </row>
    <row r="372" spans="1:7" x14ac:dyDescent="0.25">
      <c r="A372" t="s">
        <v>380</v>
      </c>
      <c r="B372" t="s">
        <v>815</v>
      </c>
      <c r="C372" t="s">
        <v>638</v>
      </c>
      <c r="D372" t="s">
        <v>639</v>
      </c>
      <c r="F372" t="s">
        <v>639</v>
      </c>
      <c r="G372" t="str">
        <f>VLOOKUP(A372,DRUHY!$A$2:$C$243,3,1)</f>
        <v>Jehličnaté stromy III</v>
      </c>
    </row>
    <row r="373" spans="1:7" x14ac:dyDescent="0.25">
      <c r="A373" t="s">
        <v>381</v>
      </c>
      <c r="B373" t="s">
        <v>816</v>
      </c>
      <c r="C373" t="s">
        <v>638</v>
      </c>
      <c r="D373" t="s">
        <v>639</v>
      </c>
      <c r="F373" t="s">
        <v>639</v>
      </c>
      <c r="G373" t="str">
        <f>VLOOKUP(A373,DRUHY!$A$2:$C$243,3,1)</f>
        <v>Jehličnaté stromy III</v>
      </c>
    </row>
    <row r="374" spans="1:7" x14ac:dyDescent="0.25">
      <c r="A374" t="s">
        <v>382</v>
      </c>
      <c r="B374" t="s">
        <v>817</v>
      </c>
      <c r="C374" t="s">
        <v>638</v>
      </c>
      <c r="D374" t="s">
        <v>639</v>
      </c>
      <c r="F374" t="s">
        <v>639</v>
      </c>
      <c r="G374" t="str">
        <f>VLOOKUP(A374,DRUHY!$A$2:$C$243,3,1)</f>
        <v>Jehličnaté stromy II</v>
      </c>
    </row>
    <row r="375" spans="1:7" x14ac:dyDescent="0.25">
      <c r="A375" t="s">
        <v>383</v>
      </c>
      <c r="B375" t="s">
        <v>818</v>
      </c>
      <c r="C375" t="s">
        <v>638</v>
      </c>
      <c r="D375" t="s">
        <v>639</v>
      </c>
      <c r="F375" t="s">
        <v>639</v>
      </c>
      <c r="G375" t="str">
        <f>VLOOKUP(A375,DRUHY!$A$2:$C$243,3,1)</f>
        <v>Jehličnaté stromy II</v>
      </c>
    </row>
    <row r="376" spans="1:7" x14ac:dyDescent="0.25">
      <c r="A376" t="s">
        <v>384</v>
      </c>
      <c r="B376" t="s">
        <v>819</v>
      </c>
      <c r="C376" t="s">
        <v>638</v>
      </c>
      <c r="D376" t="s">
        <v>639</v>
      </c>
      <c r="F376" t="s">
        <v>639</v>
      </c>
      <c r="G376" t="str">
        <f>VLOOKUP(A376,DRUHY!$A$2:$C$243,3,1)</f>
        <v>Jehličnaté stromy III</v>
      </c>
    </row>
    <row r="377" spans="1:7" x14ac:dyDescent="0.25">
      <c r="A377" t="s">
        <v>385</v>
      </c>
      <c r="B377" t="s">
        <v>820</v>
      </c>
      <c r="C377" t="s">
        <v>638</v>
      </c>
      <c r="D377" t="s">
        <v>639</v>
      </c>
      <c r="F377" t="s">
        <v>639</v>
      </c>
      <c r="G377" t="str">
        <f>VLOOKUP(A377,DRUHY!$A$2:$C$243,3,1)</f>
        <v>Jehličnaté stromy II</v>
      </c>
    </row>
    <row r="378" spans="1:7" x14ac:dyDescent="0.25">
      <c r="A378" t="s">
        <v>386</v>
      </c>
      <c r="B378" t="s">
        <v>821</v>
      </c>
      <c r="C378" t="s">
        <v>638</v>
      </c>
      <c r="D378" t="s">
        <v>639</v>
      </c>
      <c r="F378" t="s">
        <v>639</v>
      </c>
      <c r="G378" t="str">
        <f>VLOOKUP(A378,DRUHY!$A$2:$C$243,3,1)</f>
        <v>Jehličnaté stromy III</v>
      </c>
    </row>
    <row r="379" spans="1:7" x14ac:dyDescent="0.25">
      <c r="A379" t="s">
        <v>387</v>
      </c>
      <c r="B379" t="s">
        <v>821</v>
      </c>
      <c r="C379" t="s">
        <v>638</v>
      </c>
      <c r="D379" t="s">
        <v>639</v>
      </c>
      <c r="E379" t="s">
        <v>640</v>
      </c>
      <c r="F379" t="s">
        <v>639</v>
      </c>
      <c r="G379" t="str">
        <f>VLOOKUP(A379,DRUHY!$A$2:$C$243,3,1)</f>
        <v>Jehličnaté stromy II</v>
      </c>
    </row>
    <row r="380" spans="1:7" x14ac:dyDescent="0.25">
      <c r="A380" t="s">
        <v>388</v>
      </c>
      <c r="B380" t="s">
        <v>822</v>
      </c>
      <c r="C380" t="s">
        <v>643</v>
      </c>
      <c r="D380" t="s">
        <v>639</v>
      </c>
      <c r="F380" t="s">
        <v>639</v>
      </c>
      <c r="G380" t="str">
        <f>VLOOKUP(A380,DRUHY!$A$2:$C$243,3,1)</f>
        <v>Jehličnaté stromy II</v>
      </c>
    </row>
    <row r="381" spans="1:7" x14ac:dyDescent="0.25">
      <c r="A381" t="s">
        <v>389</v>
      </c>
      <c r="B381" t="s">
        <v>823</v>
      </c>
      <c r="C381" t="s">
        <v>638</v>
      </c>
      <c r="D381" t="s">
        <v>639</v>
      </c>
      <c r="F381" t="s">
        <v>639</v>
      </c>
      <c r="G381" t="str">
        <f>VLOOKUP(A381,DRUHY!$A$2:$C$243,3,1)</f>
        <v>Jehličnaté stromy II</v>
      </c>
    </row>
    <row r="382" spans="1:7" x14ac:dyDescent="0.25">
      <c r="A382" t="s">
        <v>390</v>
      </c>
      <c r="B382" t="s">
        <v>824</v>
      </c>
      <c r="C382" t="s">
        <v>638</v>
      </c>
      <c r="D382" t="s">
        <v>639</v>
      </c>
      <c r="F382" t="s">
        <v>639</v>
      </c>
      <c r="G382" t="str">
        <f>VLOOKUP(A382,DRUHY!$A$2:$C$243,3,1)</f>
        <v>Jehličnaté stromy II</v>
      </c>
    </row>
    <row r="383" spans="1:7" x14ac:dyDescent="0.25">
      <c r="A383" t="s">
        <v>391</v>
      </c>
      <c r="B383" t="s">
        <v>825</v>
      </c>
      <c r="C383" t="s">
        <v>643</v>
      </c>
      <c r="D383" t="s">
        <v>639</v>
      </c>
      <c r="F383" t="s">
        <v>639</v>
      </c>
      <c r="G383" t="str">
        <f>VLOOKUP(A383,DRUHY!$A$2:$C$243,3,1)</f>
        <v>Jehličnaté stromy III</v>
      </c>
    </row>
    <row r="384" spans="1:7" x14ac:dyDescent="0.25">
      <c r="A384" t="s">
        <v>392</v>
      </c>
      <c r="B384" t="s">
        <v>826</v>
      </c>
      <c r="C384" t="s">
        <v>638</v>
      </c>
      <c r="D384" t="s">
        <v>639</v>
      </c>
      <c r="F384" t="s">
        <v>639</v>
      </c>
      <c r="G384" t="str">
        <f>VLOOKUP(A384,DRUHY!$A$2:$C$243,3,1)</f>
        <v>Jehličnaté stromy II</v>
      </c>
    </row>
    <row r="385" spans="1:7" x14ac:dyDescent="0.25">
      <c r="A385" t="s">
        <v>393</v>
      </c>
      <c r="B385" t="s">
        <v>826</v>
      </c>
      <c r="C385" t="s">
        <v>638</v>
      </c>
      <c r="D385" t="s">
        <v>639</v>
      </c>
      <c r="E385" t="s">
        <v>640</v>
      </c>
      <c r="F385" t="s">
        <v>639</v>
      </c>
      <c r="G385" t="str">
        <f>VLOOKUP(A385,DRUHY!$A$2:$C$243,3,1)</f>
        <v>Jehličnaté stromy II</v>
      </c>
    </row>
    <row r="386" spans="1:7" x14ac:dyDescent="0.25">
      <c r="A386" t="s">
        <v>394</v>
      </c>
      <c r="B386" t="s">
        <v>826</v>
      </c>
      <c r="C386" t="s">
        <v>638</v>
      </c>
      <c r="D386" t="s">
        <v>639</v>
      </c>
      <c r="E386" t="s">
        <v>640</v>
      </c>
      <c r="F386" t="s">
        <v>639</v>
      </c>
      <c r="G386" t="str">
        <f>VLOOKUP(A386,DRUHY!$A$2:$C$243,3,1)</f>
        <v>Jehličnaté stromy II</v>
      </c>
    </row>
    <row r="387" spans="1:7" x14ac:dyDescent="0.25">
      <c r="A387" t="s">
        <v>395</v>
      </c>
      <c r="B387" t="s">
        <v>826</v>
      </c>
      <c r="C387" t="s">
        <v>638</v>
      </c>
      <c r="D387" t="s">
        <v>639</v>
      </c>
      <c r="E387" t="s">
        <v>640</v>
      </c>
      <c r="F387" t="s">
        <v>639</v>
      </c>
      <c r="G387" t="str">
        <f>VLOOKUP(A387,DRUHY!$A$2:$C$243,3,1)</f>
        <v>Jehličnaté stromy II</v>
      </c>
    </row>
    <row r="388" spans="1:7" x14ac:dyDescent="0.25">
      <c r="A388" t="s">
        <v>396</v>
      </c>
      <c r="B388" t="s">
        <v>827</v>
      </c>
      <c r="C388" t="s">
        <v>638</v>
      </c>
      <c r="D388" t="s">
        <v>639</v>
      </c>
      <c r="F388" t="s">
        <v>639</v>
      </c>
      <c r="G388" t="str">
        <f>VLOOKUP(A388,DRUHY!$A$2:$C$243,3,1)</f>
        <v>Jehličnaté stromy II</v>
      </c>
    </row>
    <row r="389" spans="1:7" x14ac:dyDescent="0.25">
      <c r="A389" t="s">
        <v>397</v>
      </c>
      <c r="B389" t="s">
        <v>828</v>
      </c>
      <c r="C389" t="s">
        <v>643</v>
      </c>
      <c r="D389" t="s">
        <v>639</v>
      </c>
      <c r="F389" t="s">
        <v>639</v>
      </c>
      <c r="G389" t="str">
        <f>VLOOKUP(A389,DRUHY!$A$2:$C$243,3,1)</f>
        <v>Jehličnaté stromy II</v>
      </c>
    </row>
    <row r="390" spans="1:7" x14ac:dyDescent="0.25">
      <c r="A390" t="s">
        <v>398</v>
      </c>
      <c r="B390" t="s">
        <v>829</v>
      </c>
      <c r="C390" t="s">
        <v>638</v>
      </c>
      <c r="D390" t="s">
        <v>639</v>
      </c>
      <c r="F390" t="s">
        <v>652</v>
      </c>
      <c r="G390" t="str">
        <f>VLOOKUP(A390,DRUHY!$A$2:$C$243,3,1)</f>
        <v>Jehličnaté stromy II</v>
      </c>
    </row>
    <row r="391" spans="1:7" x14ac:dyDescent="0.25">
      <c r="A391" t="s">
        <v>399</v>
      </c>
      <c r="B391" t="s">
        <v>830</v>
      </c>
      <c r="C391" t="s">
        <v>638</v>
      </c>
      <c r="D391" t="s">
        <v>639</v>
      </c>
      <c r="F391" t="s">
        <v>639</v>
      </c>
      <c r="G391" t="str">
        <f>VLOOKUP(A391,DRUHY!$A$2:$C$243,3,1)</f>
        <v>Jehličnaté stromy II</v>
      </c>
    </row>
    <row r="392" spans="1:7" x14ac:dyDescent="0.25">
      <c r="A392" t="s">
        <v>400</v>
      </c>
      <c r="B392" t="s">
        <v>831</v>
      </c>
      <c r="C392" t="s">
        <v>638</v>
      </c>
      <c r="D392" t="s">
        <v>639</v>
      </c>
      <c r="F392" t="s">
        <v>639</v>
      </c>
      <c r="G392" t="str">
        <f>VLOOKUP(A392,DRUHY!$A$2:$C$243,3,1)</f>
        <v>Jehličnaté stromy II</v>
      </c>
    </row>
    <row r="393" spans="1:7" x14ac:dyDescent="0.25">
      <c r="A393" t="s">
        <v>401</v>
      </c>
      <c r="B393" t="s">
        <v>832</v>
      </c>
      <c r="C393" t="s">
        <v>638</v>
      </c>
      <c r="D393" t="s">
        <v>639</v>
      </c>
      <c r="F393" t="s">
        <v>639</v>
      </c>
      <c r="G393" t="str">
        <f>VLOOKUP(A393,DRUHY!$A$2:$C$243,3,1)</f>
        <v>Jehličnaté stromy II</v>
      </c>
    </row>
    <row r="394" spans="1:7" x14ac:dyDescent="0.25">
      <c r="A394" t="s">
        <v>402</v>
      </c>
      <c r="B394" t="s">
        <v>833</v>
      </c>
      <c r="C394" t="s">
        <v>638</v>
      </c>
      <c r="D394" t="s">
        <v>639</v>
      </c>
      <c r="F394" t="s">
        <v>639</v>
      </c>
      <c r="G394" t="str">
        <f>VLOOKUP(A394,DRUHY!$A$2:$C$243,3,1)</f>
        <v>Jehličnaté stromy II</v>
      </c>
    </row>
    <row r="395" spans="1:7" x14ac:dyDescent="0.25">
      <c r="A395" t="s">
        <v>403</v>
      </c>
      <c r="B395" t="s">
        <v>833</v>
      </c>
      <c r="C395" t="s">
        <v>638</v>
      </c>
      <c r="D395" t="s">
        <v>639</v>
      </c>
      <c r="E395" t="s">
        <v>640</v>
      </c>
      <c r="F395" t="s">
        <v>639</v>
      </c>
      <c r="G395" t="str">
        <f>VLOOKUP(A395,DRUHY!$A$2:$C$243,3,1)</f>
        <v>Jehličnaté stromy II</v>
      </c>
    </row>
    <row r="396" spans="1:7" x14ac:dyDescent="0.25">
      <c r="A396" t="s">
        <v>404</v>
      </c>
      <c r="B396" t="s">
        <v>833</v>
      </c>
      <c r="C396" t="s">
        <v>638</v>
      </c>
      <c r="D396" t="s">
        <v>639</v>
      </c>
      <c r="E396" t="s">
        <v>640</v>
      </c>
      <c r="F396" t="s">
        <v>639</v>
      </c>
      <c r="G396" t="str">
        <f>VLOOKUP(A396,DRUHY!$A$2:$C$243,3,1)</f>
        <v>Jehličnaté stromy II</v>
      </c>
    </row>
    <row r="397" spans="1:7" x14ac:dyDescent="0.25">
      <c r="A397" t="s">
        <v>405</v>
      </c>
      <c r="B397" t="s">
        <v>833</v>
      </c>
      <c r="C397" t="s">
        <v>638</v>
      </c>
      <c r="D397" t="s">
        <v>639</v>
      </c>
      <c r="E397" t="s">
        <v>640</v>
      </c>
      <c r="F397" t="s">
        <v>639</v>
      </c>
      <c r="G397" t="str">
        <f>VLOOKUP(A397,DRUHY!$A$2:$C$243,3,1)</f>
        <v>Jehličnaté stromy II</v>
      </c>
    </row>
    <row r="398" spans="1:7" x14ac:dyDescent="0.25">
      <c r="A398" t="s">
        <v>406</v>
      </c>
      <c r="B398" t="s">
        <v>834</v>
      </c>
      <c r="C398" t="s">
        <v>638</v>
      </c>
      <c r="D398" t="s">
        <v>639</v>
      </c>
      <c r="F398" t="s">
        <v>639</v>
      </c>
      <c r="G398" t="str">
        <f>VLOOKUP(A398,DRUHY!$A$2:$C$243,3,1)</f>
        <v>Jehličnaté stromy II</v>
      </c>
    </row>
    <row r="399" spans="1:7" x14ac:dyDescent="0.25">
      <c r="A399" t="s">
        <v>407</v>
      </c>
      <c r="B399" t="s">
        <v>834</v>
      </c>
      <c r="C399" t="s">
        <v>638</v>
      </c>
      <c r="D399" t="s">
        <v>639</v>
      </c>
      <c r="E399" t="s">
        <v>640</v>
      </c>
      <c r="F399" t="s">
        <v>639</v>
      </c>
      <c r="G399" t="str">
        <f>VLOOKUP(A399,DRUHY!$A$2:$C$243,3,1)</f>
        <v>Jehličnaté stromy I</v>
      </c>
    </row>
    <row r="400" spans="1:7" x14ac:dyDescent="0.25">
      <c r="A400" t="s">
        <v>408</v>
      </c>
      <c r="B400" t="s">
        <v>834</v>
      </c>
      <c r="C400" t="s">
        <v>638</v>
      </c>
      <c r="D400" t="s">
        <v>639</v>
      </c>
      <c r="E400" t="s">
        <v>640</v>
      </c>
      <c r="F400" t="s">
        <v>639</v>
      </c>
      <c r="G400" t="str">
        <f>VLOOKUP(A400,DRUHY!$A$2:$C$243,3,1)</f>
        <v>Jehličnaté stromy I</v>
      </c>
    </row>
    <row r="401" spans="1:7" x14ac:dyDescent="0.25">
      <c r="A401" t="s">
        <v>409</v>
      </c>
      <c r="B401" t="s">
        <v>835</v>
      </c>
      <c r="C401" t="s">
        <v>638</v>
      </c>
      <c r="D401" t="s">
        <v>639</v>
      </c>
      <c r="F401" t="s">
        <v>639</v>
      </c>
      <c r="G401" t="str">
        <f>VLOOKUP(A401,DRUHY!$A$2:$C$243,3,1)</f>
        <v>Jehličnaté stromy I</v>
      </c>
    </row>
    <row r="402" spans="1:7" x14ac:dyDescent="0.25">
      <c r="A402" t="s">
        <v>410</v>
      </c>
      <c r="B402" t="s">
        <v>836</v>
      </c>
      <c r="C402" t="s">
        <v>638</v>
      </c>
      <c r="D402" t="s">
        <v>639</v>
      </c>
      <c r="F402" t="s">
        <v>639</v>
      </c>
      <c r="G402" t="str">
        <f>VLOOKUP(A402,DRUHY!$A$2:$C$243,3,1)</f>
        <v>Jehličnaté stromy I</v>
      </c>
    </row>
    <row r="403" spans="1:7" x14ac:dyDescent="0.25">
      <c r="A403" t="s">
        <v>411</v>
      </c>
      <c r="B403" t="s">
        <v>837</v>
      </c>
      <c r="C403" t="s">
        <v>643</v>
      </c>
      <c r="D403" t="s">
        <v>639</v>
      </c>
      <c r="F403" t="s">
        <v>639</v>
      </c>
      <c r="G403" t="str">
        <f>VLOOKUP(A403,DRUHY!$A$2:$C$243,3,1)</f>
        <v>Jehličnaté stromy I</v>
      </c>
    </row>
    <row r="404" spans="1:7" x14ac:dyDescent="0.25">
      <c r="A404" t="s">
        <v>412</v>
      </c>
      <c r="B404" t="s">
        <v>838</v>
      </c>
      <c r="C404" t="s">
        <v>643</v>
      </c>
      <c r="D404" t="s">
        <v>639</v>
      </c>
      <c r="F404" t="s">
        <v>639</v>
      </c>
      <c r="G404" t="str">
        <f>VLOOKUP(A404,DRUHY!$A$2:$C$243,3,1)</f>
        <v>Jehličnaté stromy II</v>
      </c>
    </row>
    <row r="405" spans="1:7" x14ac:dyDescent="0.25">
      <c r="A405" t="s">
        <v>413</v>
      </c>
      <c r="B405" t="s">
        <v>839</v>
      </c>
      <c r="C405" t="s">
        <v>638</v>
      </c>
      <c r="D405" t="s">
        <v>662</v>
      </c>
      <c r="F405" t="s">
        <v>639</v>
      </c>
      <c r="G405" t="str">
        <f>VLOOKUP(A405,DRUHY!$A$2:$C$243,3,1)</f>
        <v>Listnaté stromy III</v>
      </c>
    </row>
    <row r="406" spans="1:7" x14ac:dyDescent="0.25">
      <c r="A406" t="s">
        <v>414</v>
      </c>
      <c r="B406" t="s">
        <v>840</v>
      </c>
      <c r="C406" t="s">
        <v>638</v>
      </c>
      <c r="D406" t="s">
        <v>662</v>
      </c>
      <c r="F406" t="s">
        <v>639</v>
      </c>
      <c r="G406" t="str">
        <f>VLOOKUP(A406,DRUHY!$A$2:$C$243,3,1)</f>
        <v>Listnaté stromy III</v>
      </c>
    </row>
    <row r="407" spans="1:7" x14ac:dyDescent="0.25">
      <c r="A407" t="s">
        <v>415</v>
      </c>
      <c r="B407" t="s">
        <v>841</v>
      </c>
      <c r="C407" t="s">
        <v>638</v>
      </c>
      <c r="D407" t="s">
        <v>662</v>
      </c>
      <c r="F407" t="s">
        <v>639</v>
      </c>
      <c r="G407" t="str">
        <f>VLOOKUP(A407,DRUHY!$A$2:$C$243,3,1)</f>
        <v>Listnaté stromy III</v>
      </c>
    </row>
    <row r="408" spans="1:7" x14ac:dyDescent="0.25">
      <c r="A408" t="s">
        <v>416</v>
      </c>
      <c r="B408" t="s">
        <v>842</v>
      </c>
      <c r="C408" t="s">
        <v>638</v>
      </c>
      <c r="D408" t="s">
        <v>667</v>
      </c>
      <c r="F408" t="s">
        <v>662</v>
      </c>
      <c r="G408" t="str">
        <f>VLOOKUP(A408,DRUHY!$A$2:$C$243,3,1)</f>
        <v>Listnaté stromy III</v>
      </c>
    </row>
    <row r="409" spans="1:7" x14ac:dyDescent="0.25">
      <c r="A409" t="s">
        <v>417</v>
      </c>
      <c r="B409" t="s">
        <v>843</v>
      </c>
      <c r="C409" t="s">
        <v>643</v>
      </c>
      <c r="D409" t="s">
        <v>667</v>
      </c>
      <c r="F409" t="s">
        <v>667</v>
      </c>
      <c r="G409" t="str">
        <f>VLOOKUP(A409,DRUHY!$A$2:$C$243,3,1)</f>
        <v>Listnaté stromy I</v>
      </c>
    </row>
    <row r="410" spans="1:7" x14ac:dyDescent="0.25">
      <c r="A410" t="s">
        <v>418</v>
      </c>
      <c r="B410" t="s">
        <v>843</v>
      </c>
      <c r="C410" t="s">
        <v>643</v>
      </c>
      <c r="D410" t="s">
        <v>667</v>
      </c>
      <c r="F410" t="s">
        <v>667</v>
      </c>
      <c r="G410" t="str">
        <f>VLOOKUP(A410,DRUHY!$A$2:$C$243,3,1)</f>
        <v>Listnaté stromy I</v>
      </c>
    </row>
    <row r="411" spans="1:7" x14ac:dyDescent="0.25">
      <c r="A411" t="s">
        <v>419</v>
      </c>
      <c r="B411" t="s">
        <v>843</v>
      </c>
      <c r="C411" t="s">
        <v>643</v>
      </c>
      <c r="D411" t="s">
        <v>667</v>
      </c>
      <c r="E411" t="s">
        <v>640</v>
      </c>
      <c r="F411" t="s">
        <v>667</v>
      </c>
      <c r="G411" t="str">
        <f>VLOOKUP(A411,DRUHY!$A$2:$C$243,3,1)</f>
        <v>Listnaté stromy I</v>
      </c>
    </row>
    <row r="412" spans="1:7" x14ac:dyDescent="0.25">
      <c r="A412" t="s">
        <v>420</v>
      </c>
      <c r="B412" t="s">
        <v>844</v>
      </c>
      <c r="C412" t="s">
        <v>643</v>
      </c>
      <c r="D412" t="s">
        <v>662</v>
      </c>
      <c r="F412" t="s">
        <v>639</v>
      </c>
      <c r="G412" t="str">
        <f>VLOOKUP(A412,DRUHY!$A$2:$C$243,3,1)</f>
        <v>Listnaté stromy I</v>
      </c>
    </row>
    <row r="413" spans="1:7" x14ac:dyDescent="0.25">
      <c r="A413" t="s">
        <v>421</v>
      </c>
      <c r="B413" t="s">
        <v>845</v>
      </c>
      <c r="C413" t="s">
        <v>643</v>
      </c>
      <c r="D413" t="s">
        <v>662</v>
      </c>
      <c r="F413" t="s">
        <v>639</v>
      </c>
      <c r="G413" t="str">
        <f>VLOOKUP(A413,DRUHY!$A$2:$C$243,3,1)</f>
        <v>Listnaté stromy I</v>
      </c>
    </row>
    <row r="414" spans="1:7" x14ac:dyDescent="0.25">
      <c r="A414" t="s">
        <v>422</v>
      </c>
      <c r="B414" t="s">
        <v>846</v>
      </c>
      <c r="C414" t="s">
        <v>643</v>
      </c>
      <c r="D414" t="s">
        <v>667</v>
      </c>
      <c r="F414" t="s">
        <v>847</v>
      </c>
      <c r="G414" t="str">
        <f>VLOOKUP(A414,DRUHY!$A$2:$C$243,3,1)</f>
        <v>Listnaté stromy I</v>
      </c>
    </row>
    <row r="415" spans="1:7" x14ac:dyDescent="0.25">
      <c r="A415" t="s">
        <v>423</v>
      </c>
      <c r="B415" t="s">
        <v>846</v>
      </c>
      <c r="C415" t="s">
        <v>643</v>
      </c>
      <c r="D415" t="s">
        <v>667</v>
      </c>
      <c r="E415" t="s">
        <v>640</v>
      </c>
      <c r="F415" t="s">
        <v>639</v>
      </c>
      <c r="G415" t="str">
        <f>VLOOKUP(A415,DRUHY!$A$2:$C$243,3,1)</f>
        <v>Listnaté stromy I</v>
      </c>
    </row>
    <row r="416" spans="1:7" x14ac:dyDescent="0.25">
      <c r="A416" t="s">
        <v>424</v>
      </c>
      <c r="B416" t="s">
        <v>848</v>
      </c>
      <c r="C416" t="s">
        <v>643</v>
      </c>
      <c r="D416" t="s">
        <v>667</v>
      </c>
      <c r="F416" t="s">
        <v>639</v>
      </c>
      <c r="G416" t="str">
        <f>VLOOKUP(A416,DRUHY!$A$2:$C$243,3,1)</f>
        <v>Listnaté stromy I</v>
      </c>
    </row>
    <row r="417" spans="1:7" x14ac:dyDescent="0.25">
      <c r="A417" t="s">
        <v>425</v>
      </c>
      <c r="B417" t="s">
        <v>848</v>
      </c>
      <c r="C417" t="s">
        <v>643</v>
      </c>
      <c r="D417" t="s">
        <v>667</v>
      </c>
      <c r="E417" t="s">
        <v>640</v>
      </c>
      <c r="F417" t="s">
        <v>639</v>
      </c>
      <c r="G417" t="str">
        <f>VLOOKUP(A417,DRUHY!$A$2:$C$243,3,1)</f>
        <v>Listnaté stromy I</v>
      </c>
    </row>
    <row r="418" spans="1:7" x14ac:dyDescent="0.25">
      <c r="A418" t="s">
        <v>426</v>
      </c>
      <c r="B418" t="s">
        <v>848</v>
      </c>
      <c r="C418" t="s">
        <v>643</v>
      </c>
      <c r="D418" t="s">
        <v>667</v>
      </c>
      <c r="E418" t="s">
        <v>640</v>
      </c>
      <c r="F418" t="s">
        <v>639</v>
      </c>
      <c r="G418" t="str">
        <f>VLOOKUP(A418,DRUHY!$A$2:$C$243,3,1)</f>
        <v>Listnaté stromy I</v>
      </c>
    </row>
    <row r="419" spans="1:7" x14ac:dyDescent="0.25">
      <c r="A419" t="s">
        <v>427</v>
      </c>
      <c r="B419" t="s">
        <v>849</v>
      </c>
      <c r="C419" t="s">
        <v>643</v>
      </c>
      <c r="D419" t="s">
        <v>667</v>
      </c>
      <c r="F419" t="s">
        <v>667</v>
      </c>
      <c r="G419" t="str">
        <f>VLOOKUP(A419,DRUHY!$A$2:$C$243,3,1)</f>
        <v>Listnaté stromy I</v>
      </c>
    </row>
    <row r="420" spans="1:7" x14ac:dyDescent="0.25">
      <c r="A420" t="s">
        <v>428</v>
      </c>
      <c r="B420" t="s">
        <v>850</v>
      </c>
      <c r="C420" t="s">
        <v>643</v>
      </c>
      <c r="D420" t="s">
        <v>667</v>
      </c>
      <c r="F420" t="s">
        <v>667</v>
      </c>
      <c r="G420" t="str">
        <f>VLOOKUP(A420,DRUHY!$A$2:$C$243,3,1)</f>
        <v>Listnaté stromy I</v>
      </c>
    </row>
    <row r="421" spans="1:7" x14ac:dyDescent="0.25">
      <c r="A421" t="s">
        <v>429</v>
      </c>
      <c r="B421" t="s">
        <v>850</v>
      </c>
      <c r="C421" t="s">
        <v>643</v>
      </c>
      <c r="D421" t="s">
        <v>667</v>
      </c>
      <c r="E421" t="s">
        <v>640</v>
      </c>
      <c r="F421" t="s">
        <v>667</v>
      </c>
      <c r="G421" t="str">
        <f>VLOOKUP(A421,DRUHY!$A$2:$C$243,3,1)</f>
        <v>Listnaté stromy I</v>
      </c>
    </row>
    <row r="422" spans="1:7" x14ac:dyDescent="0.25">
      <c r="A422" t="s">
        <v>430</v>
      </c>
      <c r="B422" t="s">
        <v>850</v>
      </c>
      <c r="C422" t="s">
        <v>643</v>
      </c>
      <c r="D422" t="s">
        <v>667</v>
      </c>
      <c r="E422" t="s">
        <v>640</v>
      </c>
      <c r="F422" t="s">
        <v>667</v>
      </c>
      <c r="G422" t="str">
        <f>VLOOKUP(A422,DRUHY!$A$2:$C$243,3,1)</f>
        <v>Listnaté stromy I</v>
      </c>
    </row>
    <row r="423" spans="1:7" x14ac:dyDescent="0.25">
      <c r="A423" t="s">
        <v>431</v>
      </c>
      <c r="B423" t="s">
        <v>851</v>
      </c>
      <c r="C423" t="s">
        <v>643</v>
      </c>
      <c r="D423" t="s">
        <v>667</v>
      </c>
      <c r="F423" t="s">
        <v>639</v>
      </c>
      <c r="G423" t="str">
        <f>VLOOKUP(A423,DRUHY!$A$2:$C$243,3,1)</f>
        <v>Listnaté stromy I</v>
      </c>
    </row>
    <row r="424" spans="1:7" x14ac:dyDescent="0.25">
      <c r="A424" t="s">
        <v>432</v>
      </c>
      <c r="B424" t="s">
        <v>852</v>
      </c>
      <c r="C424" t="s">
        <v>643</v>
      </c>
      <c r="D424" t="s">
        <v>662</v>
      </c>
      <c r="F424" t="s">
        <v>639</v>
      </c>
      <c r="G424" t="str">
        <f>VLOOKUP(A424,DRUHY!$A$2:$C$243,3,1)</f>
        <v>Listnaté stromy I</v>
      </c>
    </row>
    <row r="425" spans="1:7" x14ac:dyDescent="0.25">
      <c r="A425" t="s">
        <v>433</v>
      </c>
      <c r="B425" t="s">
        <v>853</v>
      </c>
      <c r="C425" t="s">
        <v>643</v>
      </c>
      <c r="D425" t="s">
        <v>667</v>
      </c>
      <c r="F425" t="s">
        <v>662</v>
      </c>
      <c r="G425" t="str">
        <f>VLOOKUP(A425,DRUHY!$A$2:$C$243,3,1)</f>
        <v>Listnaté stromy I</v>
      </c>
    </row>
    <row r="426" spans="1:7" x14ac:dyDescent="0.25">
      <c r="A426" t="s">
        <v>434</v>
      </c>
      <c r="B426" t="s">
        <v>854</v>
      </c>
      <c r="C426" t="s">
        <v>643</v>
      </c>
      <c r="D426" t="s">
        <v>667</v>
      </c>
      <c r="F426" t="s">
        <v>662</v>
      </c>
      <c r="G426" t="str">
        <f>VLOOKUP(A426,DRUHY!$A$2:$C$243,3,1)</f>
        <v>Listnaté stromy I</v>
      </c>
    </row>
    <row r="427" spans="1:7" x14ac:dyDescent="0.25">
      <c r="A427" t="s">
        <v>435</v>
      </c>
      <c r="B427" t="s">
        <v>855</v>
      </c>
      <c r="C427" t="s">
        <v>643</v>
      </c>
      <c r="D427" t="s">
        <v>662</v>
      </c>
      <c r="F427" t="s">
        <v>639</v>
      </c>
      <c r="G427" t="str">
        <f>VLOOKUP(A427,DRUHY!$A$2:$C$243,3,1)</f>
        <v xml:space="preserve">Listnaté stromy II </v>
      </c>
    </row>
    <row r="428" spans="1:7" x14ac:dyDescent="0.25">
      <c r="A428" t="s">
        <v>436</v>
      </c>
      <c r="B428" t="s">
        <v>856</v>
      </c>
      <c r="C428" t="s">
        <v>643</v>
      </c>
      <c r="D428" t="s">
        <v>662</v>
      </c>
      <c r="F428" t="s">
        <v>662</v>
      </c>
      <c r="G428" t="str">
        <f>VLOOKUP(A428,DRUHY!$A$2:$C$243,3,1)</f>
        <v xml:space="preserve">Listnaté stromy II </v>
      </c>
    </row>
    <row r="429" spans="1:7" x14ac:dyDescent="0.25">
      <c r="A429" t="s">
        <v>437</v>
      </c>
      <c r="B429" t="s">
        <v>856</v>
      </c>
      <c r="C429" t="s">
        <v>643</v>
      </c>
      <c r="D429" t="s">
        <v>662</v>
      </c>
      <c r="E429" t="s">
        <v>640</v>
      </c>
      <c r="F429" t="s">
        <v>662</v>
      </c>
      <c r="G429" t="str">
        <f>VLOOKUP(A429,DRUHY!$A$2:$C$243,3,1)</f>
        <v xml:space="preserve">Listnaté stromy II </v>
      </c>
    </row>
    <row r="430" spans="1:7" x14ac:dyDescent="0.25">
      <c r="A430" t="s">
        <v>438</v>
      </c>
      <c r="B430" t="s">
        <v>857</v>
      </c>
      <c r="C430" t="s">
        <v>643</v>
      </c>
      <c r="D430" t="s">
        <v>662</v>
      </c>
      <c r="F430" t="s">
        <v>662</v>
      </c>
      <c r="G430" t="str">
        <f>VLOOKUP(A430,DRUHY!$A$2:$C$243,3,1)</f>
        <v xml:space="preserve">Listnaté stromy II </v>
      </c>
    </row>
    <row r="431" spans="1:7" x14ac:dyDescent="0.25">
      <c r="A431" t="s">
        <v>439</v>
      </c>
      <c r="B431" t="s">
        <v>858</v>
      </c>
      <c r="C431" t="s">
        <v>643</v>
      </c>
      <c r="D431" t="s">
        <v>662</v>
      </c>
      <c r="F431" t="s">
        <v>662</v>
      </c>
      <c r="G431" t="str">
        <f>VLOOKUP(A431,DRUHY!$A$2:$C$243,3,1)</f>
        <v xml:space="preserve">Listnaté stromy II </v>
      </c>
    </row>
    <row r="432" spans="1:7" x14ac:dyDescent="0.25">
      <c r="A432" t="s">
        <v>440</v>
      </c>
      <c r="B432" t="s">
        <v>859</v>
      </c>
      <c r="C432" t="s">
        <v>643</v>
      </c>
      <c r="D432" t="s">
        <v>662</v>
      </c>
      <c r="F432" t="s">
        <v>662</v>
      </c>
      <c r="G432" t="str">
        <f>VLOOKUP(A432,DRUHY!$A$2:$C$243,3,1)</f>
        <v xml:space="preserve">Listnaté stromy II </v>
      </c>
    </row>
    <row r="433" spans="1:7" x14ac:dyDescent="0.25">
      <c r="A433" t="s">
        <v>441</v>
      </c>
      <c r="B433" t="s">
        <v>860</v>
      </c>
      <c r="C433" t="s">
        <v>643</v>
      </c>
      <c r="D433" t="s">
        <v>662</v>
      </c>
      <c r="F433" t="s">
        <v>662</v>
      </c>
      <c r="G433" t="str">
        <f>VLOOKUP(A433,DRUHY!$A$2:$C$243,3,1)</f>
        <v xml:space="preserve">Listnaté stromy II </v>
      </c>
    </row>
    <row r="434" spans="1:7" x14ac:dyDescent="0.25">
      <c r="A434" t="s">
        <v>442</v>
      </c>
      <c r="B434" t="s">
        <v>861</v>
      </c>
      <c r="C434" t="s">
        <v>643</v>
      </c>
      <c r="D434" t="s">
        <v>662</v>
      </c>
      <c r="F434" t="s">
        <v>639</v>
      </c>
      <c r="G434" t="str">
        <f>VLOOKUP(A434,DRUHY!$A$2:$C$243,3,1)</f>
        <v xml:space="preserve">Listnaté stromy II </v>
      </c>
    </row>
    <row r="435" spans="1:7" x14ac:dyDescent="0.25">
      <c r="A435" t="s">
        <v>443</v>
      </c>
      <c r="B435" t="s">
        <v>862</v>
      </c>
      <c r="C435" t="s">
        <v>643</v>
      </c>
      <c r="D435" t="s">
        <v>662</v>
      </c>
      <c r="F435" t="s">
        <v>639</v>
      </c>
      <c r="G435" t="str">
        <f>VLOOKUP(A435,DRUHY!$A$2:$C$243,3,1)</f>
        <v xml:space="preserve">Listnaté stromy II </v>
      </c>
    </row>
    <row r="436" spans="1:7" x14ac:dyDescent="0.25">
      <c r="A436" t="s">
        <v>444</v>
      </c>
      <c r="B436" t="s">
        <v>863</v>
      </c>
      <c r="C436" t="s">
        <v>643</v>
      </c>
      <c r="D436" t="s">
        <v>662</v>
      </c>
      <c r="F436" t="s">
        <v>639</v>
      </c>
      <c r="G436" t="str">
        <f>VLOOKUP(A436,DRUHY!$A$2:$C$243,3,1)</f>
        <v xml:space="preserve">Listnaté stromy II </v>
      </c>
    </row>
    <row r="437" spans="1:7" x14ac:dyDescent="0.25">
      <c r="A437" t="s">
        <v>445</v>
      </c>
      <c r="B437" t="s">
        <v>792</v>
      </c>
      <c r="C437" t="s">
        <v>643</v>
      </c>
      <c r="D437" t="s">
        <v>662</v>
      </c>
      <c r="F437" t="s">
        <v>639</v>
      </c>
      <c r="G437" t="str">
        <f>VLOOKUP(A437,DRUHY!$A$2:$C$243,3,1)</f>
        <v xml:space="preserve">Listnaté stromy II </v>
      </c>
    </row>
    <row r="438" spans="1:7" x14ac:dyDescent="0.25">
      <c r="A438" t="s">
        <v>446</v>
      </c>
      <c r="B438" t="s">
        <v>864</v>
      </c>
      <c r="C438" t="s">
        <v>643</v>
      </c>
      <c r="D438" t="s">
        <v>662</v>
      </c>
      <c r="F438" t="s">
        <v>639</v>
      </c>
      <c r="G438" t="str">
        <f>VLOOKUP(A438,DRUHY!$A$2:$C$243,3,1)</f>
        <v xml:space="preserve">Listnaté stromy II </v>
      </c>
    </row>
    <row r="439" spans="1:7" x14ac:dyDescent="0.25">
      <c r="A439" t="s">
        <v>447</v>
      </c>
      <c r="B439" t="s">
        <v>865</v>
      </c>
      <c r="C439" t="s">
        <v>643</v>
      </c>
      <c r="D439" t="s">
        <v>662</v>
      </c>
      <c r="F439" t="s">
        <v>639</v>
      </c>
      <c r="G439" t="str">
        <f>VLOOKUP(A439,DRUHY!$A$2:$C$243,3,1)</f>
        <v xml:space="preserve">Listnaté stromy II </v>
      </c>
    </row>
    <row r="440" spans="1:7" x14ac:dyDescent="0.25">
      <c r="A440" t="s">
        <v>448</v>
      </c>
      <c r="B440" t="s">
        <v>865</v>
      </c>
      <c r="C440" t="s">
        <v>643</v>
      </c>
      <c r="D440" t="s">
        <v>662</v>
      </c>
      <c r="E440" t="s">
        <v>640</v>
      </c>
      <c r="F440" t="s">
        <v>639</v>
      </c>
      <c r="G440" t="str">
        <f>VLOOKUP(A440,DRUHY!$A$2:$C$243,3,1)</f>
        <v xml:space="preserve">Listnaté stromy II </v>
      </c>
    </row>
    <row r="441" spans="1:7" x14ac:dyDescent="0.25">
      <c r="A441" t="s">
        <v>449</v>
      </c>
      <c r="B441" t="s">
        <v>866</v>
      </c>
      <c r="C441" t="s">
        <v>643</v>
      </c>
      <c r="D441" t="s">
        <v>662</v>
      </c>
      <c r="F441" t="s">
        <v>662</v>
      </c>
      <c r="G441" t="str">
        <f>VLOOKUP(A441,DRUHY!$A$2:$C$243,3,1)</f>
        <v xml:space="preserve">Listnaté stromy II </v>
      </c>
    </row>
    <row r="442" spans="1:7" x14ac:dyDescent="0.25">
      <c r="A442" t="s">
        <v>450</v>
      </c>
      <c r="B442" t="s">
        <v>867</v>
      </c>
      <c r="C442" t="s">
        <v>643</v>
      </c>
      <c r="D442" t="s">
        <v>662</v>
      </c>
      <c r="F442" t="s">
        <v>639</v>
      </c>
      <c r="G442" t="str">
        <f>VLOOKUP(A442,DRUHY!$A$2:$C$243,3,1)</f>
        <v xml:space="preserve">Listnaté stromy II </v>
      </c>
    </row>
    <row r="443" spans="1:7" x14ac:dyDescent="0.25">
      <c r="A443" t="s">
        <v>451</v>
      </c>
      <c r="B443" t="s">
        <v>868</v>
      </c>
      <c r="C443" t="s">
        <v>643</v>
      </c>
      <c r="D443" t="s">
        <v>662</v>
      </c>
      <c r="F443" t="s">
        <v>639</v>
      </c>
      <c r="G443" t="str">
        <f>VLOOKUP(A443,DRUHY!$A$2:$C$243,3,1)</f>
        <v xml:space="preserve">Listnaté stromy II </v>
      </c>
    </row>
    <row r="444" spans="1:7" x14ac:dyDescent="0.25">
      <c r="A444" t="s">
        <v>452</v>
      </c>
      <c r="B444" t="s">
        <v>868</v>
      </c>
      <c r="C444" t="s">
        <v>643</v>
      </c>
      <c r="D444" t="s">
        <v>662</v>
      </c>
      <c r="E444" t="s">
        <v>640</v>
      </c>
      <c r="F444" t="s">
        <v>639</v>
      </c>
      <c r="G444" t="str">
        <f>VLOOKUP(A444,DRUHY!$A$2:$C$243,3,1)</f>
        <v xml:space="preserve">Listnaté stromy II </v>
      </c>
    </row>
    <row r="445" spans="1:7" x14ac:dyDescent="0.25">
      <c r="A445" t="s">
        <v>453</v>
      </c>
      <c r="B445" t="s">
        <v>868</v>
      </c>
      <c r="C445" t="s">
        <v>643</v>
      </c>
      <c r="D445" t="s">
        <v>662</v>
      </c>
      <c r="E445" t="s">
        <v>640</v>
      </c>
      <c r="F445" t="s">
        <v>639</v>
      </c>
      <c r="G445" t="str">
        <f>VLOOKUP(A445,DRUHY!$A$2:$C$243,3,1)</f>
        <v xml:space="preserve">Listnaté stromy II </v>
      </c>
    </row>
    <row r="446" spans="1:7" x14ac:dyDescent="0.25">
      <c r="A446" t="s">
        <v>454</v>
      </c>
      <c r="B446" t="s">
        <v>868</v>
      </c>
      <c r="C446" t="s">
        <v>643</v>
      </c>
      <c r="D446" t="s">
        <v>662</v>
      </c>
      <c r="E446" t="s">
        <v>640</v>
      </c>
      <c r="F446" t="s">
        <v>639</v>
      </c>
      <c r="G446" t="str">
        <f>VLOOKUP(A446,DRUHY!$A$2:$C$243,3,1)</f>
        <v xml:space="preserve">Listnaté stromy II </v>
      </c>
    </row>
    <row r="447" spans="1:7" x14ac:dyDescent="0.25">
      <c r="A447" t="s">
        <v>455</v>
      </c>
      <c r="B447" t="s">
        <v>868</v>
      </c>
      <c r="C447" t="s">
        <v>643</v>
      </c>
      <c r="D447" t="s">
        <v>662</v>
      </c>
      <c r="E447" t="s">
        <v>640</v>
      </c>
      <c r="F447" t="s">
        <v>639</v>
      </c>
      <c r="G447" t="str">
        <f>VLOOKUP(A447,DRUHY!$A$2:$C$243,3,1)</f>
        <v xml:space="preserve">Listnaté stromy II </v>
      </c>
    </row>
    <row r="448" spans="1:7" x14ac:dyDescent="0.25">
      <c r="A448" t="s">
        <v>456</v>
      </c>
      <c r="B448" t="s">
        <v>869</v>
      </c>
      <c r="C448" t="s">
        <v>643</v>
      </c>
      <c r="D448" t="s">
        <v>662</v>
      </c>
      <c r="F448" t="s">
        <v>639</v>
      </c>
      <c r="G448" t="str">
        <f>VLOOKUP(A448,DRUHY!$A$2:$C$243,3,1)</f>
        <v xml:space="preserve">Listnaté stromy II </v>
      </c>
    </row>
    <row r="449" spans="1:7" x14ac:dyDescent="0.25">
      <c r="A449" t="s">
        <v>456</v>
      </c>
      <c r="B449" t="s">
        <v>870</v>
      </c>
      <c r="C449" t="s">
        <v>643</v>
      </c>
      <c r="D449" t="s">
        <v>662</v>
      </c>
      <c r="F449" t="s">
        <v>639</v>
      </c>
      <c r="G449" t="str">
        <f>VLOOKUP(A449,DRUHY!$A$2:$C$243,3,1)</f>
        <v xml:space="preserve">Listnaté stromy II </v>
      </c>
    </row>
    <row r="450" spans="1:7" x14ac:dyDescent="0.25">
      <c r="A450" t="s">
        <v>456</v>
      </c>
      <c r="B450" t="s">
        <v>871</v>
      </c>
      <c r="C450" t="s">
        <v>643</v>
      </c>
      <c r="D450" t="s">
        <v>662</v>
      </c>
      <c r="F450" t="s">
        <v>639</v>
      </c>
      <c r="G450" t="str">
        <f>VLOOKUP(A450,DRUHY!$A$2:$C$243,3,1)</f>
        <v xml:space="preserve">Listnaté stromy II </v>
      </c>
    </row>
    <row r="451" spans="1:7" x14ac:dyDescent="0.25">
      <c r="A451" t="s">
        <v>456</v>
      </c>
      <c r="B451" t="s">
        <v>872</v>
      </c>
      <c r="C451" t="s">
        <v>643</v>
      </c>
      <c r="D451" t="s">
        <v>662</v>
      </c>
      <c r="F451" t="s">
        <v>662</v>
      </c>
      <c r="G451" t="str">
        <f>VLOOKUP(A451,DRUHY!$A$2:$C$243,3,1)</f>
        <v xml:space="preserve">Listnaté stromy II </v>
      </c>
    </row>
    <row r="452" spans="1:7" x14ac:dyDescent="0.25">
      <c r="A452" t="s">
        <v>456</v>
      </c>
      <c r="B452" t="s">
        <v>873</v>
      </c>
      <c r="C452" t="s">
        <v>643</v>
      </c>
      <c r="D452" t="s">
        <v>662</v>
      </c>
      <c r="F452" t="s">
        <v>662</v>
      </c>
      <c r="G452" t="str">
        <f>VLOOKUP(A452,DRUHY!$A$2:$C$243,3,1)</f>
        <v xml:space="preserve">Listnaté stromy II </v>
      </c>
    </row>
    <row r="453" spans="1:7" x14ac:dyDescent="0.25">
      <c r="A453" t="s">
        <v>456</v>
      </c>
      <c r="B453" t="s">
        <v>874</v>
      </c>
      <c r="C453" t="s">
        <v>643</v>
      </c>
      <c r="D453" t="s">
        <v>662</v>
      </c>
      <c r="F453" t="s">
        <v>662</v>
      </c>
      <c r="G453" t="str">
        <f>VLOOKUP(A453,DRUHY!$A$2:$C$243,3,1)</f>
        <v xml:space="preserve">Listnaté stromy II </v>
      </c>
    </row>
    <row r="454" spans="1:7" x14ac:dyDescent="0.25">
      <c r="A454" t="s">
        <v>457</v>
      </c>
      <c r="B454" t="s">
        <v>875</v>
      </c>
      <c r="C454" t="s">
        <v>643</v>
      </c>
      <c r="D454" t="s">
        <v>662</v>
      </c>
      <c r="F454" t="s">
        <v>639</v>
      </c>
      <c r="G454" t="str">
        <f>VLOOKUP(A454,DRUHY!$A$2:$C$243,3,1)</f>
        <v xml:space="preserve">Listnaté stromy II </v>
      </c>
    </row>
    <row r="455" spans="1:7" x14ac:dyDescent="0.25">
      <c r="A455" t="s">
        <v>458</v>
      </c>
      <c r="B455" t="s">
        <v>875</v>
      </c>
      <c r="C455" t="s">
        <v>643</v>
      </c>
      <c r="D455" t="s">
        <v>662</v>
      </c>
      <c r="F455" t="s">
        <v>639</v>
      </c>
      <c r="G455" t="str">
        <f>VLOOKUP(A455,DRUHY!$A$2:$C$243,3,1)</f>
        <v xml:space="preserve">Listnaté stromy II </v>
      </c>
    </row>
    <row r="456" spans="1:7" x14ac:dyDescent="0.25">
      <c r="A456" t="s">
        <v>459</v>
      </c>
      <c r="B456" t="s">
        <v>875</v>
      </c>
      <c r="C456" t="s">
        <v>643</v>
      </c>
      <c r="D456" t="s">
        <v>662</v>
      </c>
      <c r="F456" t="s">
        <v>639</v>
      </c>
      <c r="G456" t="str">
        <f>VLOOKUP(A456,DRUHY!$A$2:$C$243,3,1)</f>
        <v xml:space="preserve">Listnaté stromy II </v>
      </c>
    </row>
    <row r="457" spans="1:7" x14ac:dyDescent="0.25">
      <c r="A457" t="s">
        <v>460</v>
      </c>
      <c r="B457" t="s">
        <v>875</v>
      </c>
      <c r="C457" t="s">
        <v>643</v>
      </c>
      <c r="D457" t="s">
        <v>662</v>
      </c>
      <c r="E457" t="s">
        <v>640</v>
      </c>
      <c r="F457" t="s">
        <v>639</v>
      </c>
      <c r="G457" t="str">
        <f>VLOOKUP(A457,DRUHY!$A$2:$C$243,3,1)</f>
        <v xml:space="preserve">Listnaté stromy II </v>
      </c>
    </row>
    <row r="458" spans="1:7" x14ac:dyDescent="0.25">
      <c r="A458" t="s">
        <v>461</v>
      </c>
      <c r="B458" t="s">
        <v>875</v>
      </c>
      <c r="C458" t="s">
        <v>643</v>
      </c>
      <c r="D458" t="s">
        <v>662</v>
      </c>
      <c r="E458" t="s">
        <v>640</v>
      </c>
      <c r="F458" t="s">
        <v>639</v>
      </c>
      <c r="G458" t="str">
        <f>VLOOKUP(A458,DRUHY!$A$2:$C$243,3,1)</f>
        <v xml:space="preserve">Listnaté stromy II </v>
      </c>
    </row>
    <row r="459" spans="1:7" x14ac:dyDescent="0.25">
      <c r="A459" t="s">
        <v>462</v>
      </c>
      <c r="B459" t="s">
        <v>876</v>
      </c>
      <c r="C459" t="s">
        <v>643</v>
      </c>
      <c r="D459" t="s">
        <v>662</v>
      </c>
      <c r="F459" t="s">
        <v>639</v>
      </c>
      <c r="G459" t="str">
        <f>VLOOKUP(A459,DRUHY!$A$2:$C$243,3,1)</f>
        <v xml:space="preserve">Listnaté stromy II </v>
      </c>
    </row>
    <row r="460" spans="1:7" x14ac:dyDescent="0.25">
      <c r="A460" t="s">
        <v>463</v>
      </c>
      <c r="B460" t="s">
        <v>877</v>
      </c>
      <c r="C460" t="s">
        <v>643</v>
      </c>
      <c r="D460" t="s">
        <v>662</v>
      </c>
      <c r="F460" t="s">
        <v>639</v>
      </c>
      <c r="G460" t="str">
        <f>VLOOKUP(A460,DRUHY!$A$2:$C$243,3,1)</f>
        <v xml:space="preserve">Listnaté stromy II </v>
      </c>
    </row>
    <row r="461" spans="1:7" x14ac:dyDescent="0.25">
      <c r="A461" t="s">
        <v>464</v>
      </c>
      <c r="B461" t="s">
        <v>878</v>
      </c>
      <c r="C461" t="s">
        <v>643</v>
      </c>
      <c r="D461" t="s">
        <v>662</v>
      </c>
      <c r="F461" t="s">
        <v>652</v>
      </c>
      <c r="G461" t="str">
        <f>VLOOKUP(A461,DRUHY!$A$2:$C$243,3,1)</f>
        <v xml:space="preserve">Listnaté stromy II </v>
      </c>
    </row>
    <row r="462" spans="1:7" x14ac:dyDescent="0.25">
      <c r="A462" t="s">
        <v>465</v>
      </c>
      <c r="B462" t="s">
        <v>878</v>
      </c>
      <c r="C462" t="s">
        <v>643</v>
      </c>
      <c r="D462" t="s">
        <v>662</v>
      </c>
      <c r="E462" t="s">
        <v>640</v>
      </c>
      <c r="F462" t="s">
        <v>639</v>
      </c>
      <c r="G462" t="str">
        <f>VLOOKUP(A462,DRUHY!$A$2:$C$243,3,1)</f>
        <v xml:space="preserve">Listnaté stromy II </v>
      </c>
    </row>
    <row r="463" spans="1:7" x14ac:dyDescent="0.25">
      <c r="A463" t="s">
        <v>466</v>
      </c>
      <c r="B463" t="s">
        <v>878</v>
      </c>
      <c r="C463" t="s">
        <v>643</v>
      </c>
      <c r="D463" t="s">
        <v>662</v>
      </c>
      <c r="E463" t="s">
        <v>640</v>
      </c>
      <c r="F463" t="s">
        <v>639</v>
      </c>
      <c r="G463" t="str">
        <f>VLOOKUP(A463,DRUHY!$A$2:$C$243,3,1)</f>
        <v xml:space="preserve">Listnaté stromy II </v>
      </c>
    </row>
    <row r="464" spans="1:7" x14ac:dyDescent="0.25">
      <c r="A464" t="s">
        <v>467</v>
      </c>
      <c r="B464" t="s">
        <v>879</v>
      </c>
      <c r="C464" t="s">
        <v>638</v>
      </c>
      <c r="D464" t="s">
        <v>639</v>
      </c>
      <c r="F464" t="s">
        <v>639</v>
      </c>
      <c r="G464" t="str">
        <f>VLOOKUP(A464,DRUHY!$A$2:$C$243,3,1)</f>
        <v>Jehličnaté stromy III</v>
      </c>
    </row>
    <row r="465" spans="1:7" x14ac:dyDescent="0.25">
      <c r="A465" t="s">
        <v>468</v>
      </c>
      <c r="B465" t="s">
        <v>880</v>
      </c>
      <c r="C465" t="s">
        <v>643</v>
      </c>
      <c r="D465" t="s">
        <v>639</v>
      </c>
      <c r="F465" t="s">
        <v>639</v>
      </c>
      <c r="G465" t="str">
        <f>VLOOKUP(A465,DRUHY!$A$2:$C$243,3,1)</f>
        <v>Jehličnaté stromy III</v>
      </c>
    </row>
    <row r="466" spans="1:7" x14ac:dyDescent="0.25">
      <c r="A466" t="s">
        <v>469</v>
      </c>
      <c r="B466" t="s">
        <v>880</v>
      </c>
      <c r="C466" t="s">
        <v>643</v>
      </c>
      <c r="D466" t="s">
        <v>639</v>
      </c>
      <c r="E466" t="s">
        <v>640</v>
      </c>
      <c r="F466" t="s">
        <v>639</v>
      </c>
      <c r="G466" t="str">
        <f>VLOOKUP(A466,DRUHY!$A$2:$C$243,3,1)</f>
        <v>Jehličnaté stromy I</v>
      </c>
    </row>
    <row r="467" spans="1:7" x14ac:dyDescent="0.25">
      <c r="A467" t="s">
        <v>470</v>
      </c>
      <c r="B467" t="s">
        <v>880</v>
      </c>
      <c r="C467" t="s">
        <v>643</v>
      </c>
      <c r="D467" t="s">
        <v>639</v>
      </c>
      <c r="F467" t="s">
        <v>639</v>
      </c>
      <c r="G467" t="str">
        <f>VLOOKUP(A467,DRUHY!$A$2:$C$243,3,1)</f>
        <v>Jehličnaté stromy I</v>
      </c>
    </row>
    <row r="468" spans="1:7" x14ac:dyDescent="0.25">
      <c r="A468" t="s">
        <v>471</v>
      </c>
      <c r="B468" t="s">
        <v>881</v>
      </c>
      <c r="C468" t="s">
        <v>643</v>
      </c>
      <c r="D468" t="s">
        <v>639</v>
      </c>
      <c r="F468" t="s">
        <v>639</v>
      </c>
      <c r="G468" t="str">
        <f>VLOOKUP(A468,DRUHY!$A$2:$C$243,3,1)</f>
        <v>Jehličnaté stromy I</v>
      </c>
    </row>
    <row r="469" spans="1:7" x14ac:dyDescent="0.25">
      <c r="A469" t="s">
        <v>472</v>
      </c>
      <c r="B469" t="s">
        <v>882</v>
      </c>
      <c r="C469" t="s">
        <v>638</v>
      </c>
      <c r="D469" t="s">
        <v>662</v>
      </c>
      <c r="F469" t="s">
        <v>639</v>
      </c>
      <c r="G469" t="str">
        <f>VLOOKUP(A469,DRUHY!$A$2:$C$243,3,1)</f>
        <v xml:space="preserve">Listnaté stromy II </v>
      </c>
    </row>
    <row r="470" spans="1:7" x14ac:dyDescent="0.25">
      <c r="A470" t="s">
        <v>473</v>
      </c>
      <c r="B470" t="s">
        <v>883</v>
      </c>
      <c r="C470" t="s">
        <v>643</v>
      </c>
      <c r="D470" t="s">
        <v>639</v>
      </c>
      <c r="F470" t="s">
        <v>639</v>
      </c>
      <c r="G470" t="str">
        <f>VLOOKUP(A470,DRUHY!$A$2:$C$243,3,1)</f>
        <v xml:space="preserve">Listnaté stromy II </v>
      </c>
    </row>
    <row r="471" spans="1:7" x14ac:dyDescent="0.25">
      <c r="A471" t="s">
        <v>474</v>
      </c>
      <c r="B471" t="s">
        <v>883</v>
      </c>
      <c r="C471" t="s">
        <v>643</v>
      </c>
      <c r="D471" t="s">
        <v>639</v>
      </c>
      <c r="F471" t="s">
        <v>639</v>
      </c>
      <c r="G471" t="str">
        <f>VLOOKUP(A471,DRUHY!$A$2:$C$243,3,1)</f>
        <v xml:space="preserve">Listnaté stromy II </v>
      </c>
    </row>
    <row r="472" spans="1:7" x14ac:dyDescent="0.25">
      <c r="A472" t="s">
        <v>475</v>
      </c>
      <c r="B472" t="s">
        <v>884</v>
      </c>
      <c r="C472" t="s">
        <v>643</v>
      </c>
      <c r="D472" t="s">
        <v>639</v>
      </c>
      <c r="F472" t="s">
        <v>662</v>
      </c>
      <c r="G472" t="str">
        <f>VLOOKUP(A472,DRUHY!$A$2:$C$243,3,1)</f>
        <v xml:space="preserve">Listnaté stromy II </v>
      </c>
    </row>
    <row r="473" spans="1:7" x14ac:dyDescent="0.25">
      <c r="A473" t="s">
        <v>476</v>
      </c>
      <c r="B473" t="s">
        <v>884</v>
      </c>
      <c r="C473" t="s">
        <v>643</v>
      </c>
      <c r="D473" t="s">
        <v>639</v>
      </c>
      <c r="E473" t="s">
        <v>640</v>
      </c>
      <c r="F473" t="s">
        <v>662</v>
      </c>
      <c r="G473" t="str">
        <f>VLOOKUP(A473,DRUHY!$A$2:$C$243,3,1)</f>
        <v xml:space="preserve">Listnaté stromy II </v>
      </c>
    </row>
    <row r="474" spans="1:7" x14ac:dyDescent="0.25">
      <c r="A474" t="s">
        <v>477</v>
      </c>
      <c r="B474" t="s">
        <v>885</v>
      </c>
      <c r="C474" t="s">
        <v>643</v>
      </c>
      <c r="D474" t="s">
        <v>639</v>
      </c>
      <c r="F474" t="s">
        <v>662</v>
      </c>
      <c r="G474" t="str">
        <f>VLOOKUP(A474,DRUHY!$A$2:$C$243,3,1)</f>
        <v xml:space="preserve">Listnaté stromy II </v>
      </c>
    </row>
    <row r="475" spans="1:7" x14ac:dyDescent="0.25">
      <c r="A475" t="s">
        <v>478</v>
      </c>
      <c r="B475" t="s">
        <v>886</v>
      </c>
      <c r="C475" t="s">
        <v>643</v>
      </c>
      <c r="D475" t="s">
        <v>639</v>
      </c>
      <c r="F475" t="s">
        <v>662</v>
      </c>
      <c r="G475" t="str">
        <f>VLOOKUP(A475,DRUHY!$A$2:$C$243,3,1)</f>
        <v xml:space="preserve">Listnaté stromy II </v>
      </c>
    </row>
    <row r="476" spans="1:7" x14ac:dyDescent="0.25">
      <c r="A476" t="s">
        <v>479</v>
      </c>
      <c r="B476" t="s">
        <v>887</v>
      </c>
      <c r="C476" t="s">
        <v>638</v>
      </c>
      <c r="D476" t="s">
        <v>667</v>
      </c>
      <c r="F476" t="s">
        <v>662</v>
      </c>
      <c r="G476" t="str">
        <f>VLOOKUP(A476,DRUHY!$A$2:$C$243,3,1)</f>
        <v>Listnaté stromy III</v>
      </c>
    </row>
    <row r="477" spans="1:7" x14ac:dyDescent="0.25">
      <c r="A477" t="s">
        <v>480</v>
      </c>
      <c r="B477" t="s">
        <v>888</v>
      </c>
      <c r="C477" t="s">
        <v>638</v>
      </c>
      <c r="D477" t="s">
        <v>667</v>
      </c>
      <c r="F477" t="s">
        <v>667</v>
      </c>
      <c r="G477" t="str">
        <f>VLOOKUP(A477,DRUHY!$A$2:$C$243,3,1)</f>
        <v>Listnaté stromy III</v>
      </c>
    </row>
    <row r="478" spans="1:7" x14ac:dyDescent="0.25">
      <c r="A478" t="s">
        <v>481</v>
      </c>
      <c r="B478" t="s">
        <v>889</v>
      </c>
      <c r="C478" t="s">
        <v>638</v>
      </c>
      <c r="D478" t="s">
        <v>667</v>
      </c>
      <c r="F478" t="s">
        <v>662</v>
      </c>
      <c r="G478" t="str">
        <f>VLOOKUP(A478,DRUHY!$A$2:$C$243,3,1)</f>
        <v>Listnaté stromy III</v>
      </c>
    </row>
    <row r="479" spans="1:7" x14ac:dyDescent="0.25">
      <c r="A479" t="s">
        <v>482</v>
      </c>
      <c r="B479" t="s">
        <v>890</v>
      </c>
      <c r="C479" t="s">
        <v>638</v>
      </c>
      <c r="D479" t="s">
        <v>667</v>
      </c>
      <c r="F479" t="s">
        <v>662</v>
      </c>
      <c r="G479" t="str">
        <f>VLOOKUP(A479,DRUHY!$A$2:$C$243,3,1)</f>
        <v>Listnaté stromy III</v>
      </c>
    </row>
    <row r="480" spans="1:7" x14ac:dyDescent="0.25">
      <c r="A480" t="s">
        <v>483</v>
      </c>
      <c r="B480" t="s">
        <v>891</v>
      </c>
      <c r="C480" t="s">
        <v>638</v>
      </c>
      <c r="D480" t="s">
        <v>667</v>
      </c>
      <c r="F480" t="s">
        <v>662</v>
      </c>
      <c r="G480" t="str">
        <f>VLOOKUP(A480,DRUHY!$A$2:$C$243,3,1)</f>
        <v>Listnaté stromy III</v>
      </c>
    </row>
    <row r="481" spans="1:7" x14ac:dyDescent="0.25">
      <c r="A481" t="s">
        <v>484</v>
      </c>
      <c r="B481" t="s">
        <v>892</v>
      </c>
      <c r="C481" t="s">
        <v>638</v>
      </c>
      <c r="D481" t="s">
        <v>667</v>
      </c>
      <c r="F481" t="s">
        <v>662</v>
      </c>
      <c r="G481" t="str">
        <f>VLOOKUP(A481,DRUHY!$A$2:$C$243,3,1)</f>
        <v>Listnaté stromy III</v>
      </c>
    </row>
    <row r="482" spans="1:7" x14ac:dyDescent="0.25">
      <c r="A482" t="s">
        <v>485</v>
      </c>
      <c r="B482" t="s">
        <v>893</v>
      </c>
      <c r="C482" t="s">
        <v>638</v>
      </c>
      <c r="D482" t="s">
        <v>667</v>
      </c>
      <c r="F482" t="s">
        <v>662</v>
      </c>
      <c r="G482" t="str">
        <f>VLOOKUP(A482,DRUHY!$A$2:$C$243,3,1)</f>
        <v>Listnaté stromy III</v>
      </c>
    </row>
    <row r="483" spans="1:7" x14ac:dyDescent="0.25">
      <c r="A483" t="s">
        <v>486</v>
      </c>
      <c r="B483" t="s">
        <v>894</v>
      </c>
      <c r="C483" t="s">
        <v>638</v>
      </c>
      <c r="D483" t="s">
        <v>667</v>
      </c>
      <c r="F483" t="s">
        <v>667</v>
      </c>
      <c r="G483" t="str">
        <f>VLOOKUP(A483,DRUHY!$A$2:$C$243,3,1)</f>
        <v>Listnaté stromy III</v>
      </c>
    </row>
    <row r="484" spans="1:7" x14ac:dyDescent="0.25">
      <c r="A484" t="s">
        <v>487</v>
      </c>
      <c r="B484" t="s">
        <v>895</v>
      </c>
      <c r="C484" t="s">
        <v>638</v>
      </c>
      <c r="D484" t="s">
        <v>667</v>
      </c>
      <c r="F484" t="s">
        <v>662</v>
      </c>
      <c r="G484" t="str">
        <f>VLOOKUP(A484,DRUHY!$A$2:$C$243,3,1)</f>
        <v>Listnaté stromy III</v>
      </c>
    </row>
    <row r="485" spans="1:7" x14ac:dyDescent="0.25">
      <c r="A485" t="s">
        <v>488</v>
      </c>
      <c r="B485" t="s">
        <v>896</v>
      </c>
      <c r="C485" t="s">
        <v>638</v>
      </c>
      <c r="D485" t="s">
        <v>667</v>
      </c>
      <c r="F485" t="s">
        <v>667</v>
      </c>
      <c r="G485" t="str">
        <f>VLOOKUP(A485,DRUHY!$A$2:$C$243,3,1)</f>
        <v>Listnaté stromy III</v>
      </c>
    </row>
    <row r="486" spans="1:7" x14ac:dyDescent="0.25">
      <c r="A486" t="s">
        <v>489</v>
      </c>
      <c r="B486" t="s">
        <v>897</v>
      </c>
      <c r="C486" t="s">
        <v>638</v>
      </c>
      <c r="D486" t="s">
        <v>667</v>
      </c>
      <c r="F486" t="s">
        <v>662</v>
      </c>
      <c r="G486" t="str">
        <f>VLOOKUP(A486,DRUHY!$A$2:$C$243,3,1)</f>
        <v>Listnaté stromy III</v>
      </c>
    </row>
    <row r="487" spans="1:7" x14ac:dyDescent="0.25">
      <c r="A487" t="s">
        <v>490</v>
      </c>
      <c r="B487" t="s">
        <v>898</v>
      </c>
      <c r="C487" t="s">
        <v>638</v>
      </c>
      <c r="D487" t="s">
        <v>667</v>
      </c>
      <c r="F487" t="s">
        <v>662</v>
      </c>
      <c r="G487" t="str">
        <f>VLOOKUP(A487,DRUHY!$A$2:$C$243,3,1)</f>
        <v>Listnaté stromy III</v>
      </c>
    </row>
    <row r="488" spans="1:7" x14ac:dyDescent="0.25">
      <c r="A488" t="s">
        <v>491</v>
      </c>
      <c r="B488" t="s">
        <v>899</v>
      </c>
      <c r="C488" t="s">
        <v>638</v>
      </c>
      <c r="D488" t="s">
        <v>667</v>
      </c>
      <c r="F488" t="s">
        <v>667</v>
      </c>
      <c r="G488" t="str">
        <f>VLOOKUP(A488,DRUHY!$A$2:$C$243,3,1)</f>
        <v>Listnaté stromy III</v>
      </c>
    </row>
    <row r="489" spans="1:7" x14ac:dyDescent="0.25">
      <c r="A489" t="s">
        <v>492</v>
      </c>
      <c r="B489" t="s">
        <v>900</v>
      </c>
      <c r="C489" t="s">
        <v>638</v>
      </c>
      <c r="D489" t="s">
        <v>667</v>
      </c>
      <c r="F489" t="s">
        <v>667</v>
      </c>
      <c r="G489" t="str">
        <f>VLOOKUP(A489,DRUHY!$A$2:$C$243,3,1)</f>
        <v>Listnaté stromy III</v>
      </c>
    </row>
    <row r="490" spans="1:7" x14ac:dyDescent="0.25">
      <c r="A490" t="s">
        <v>493</v>
      </c>
      <c r="B490" t="s">
        <v>900</v>
      </c>
      <c r="C490" t="s">
        <v>638</v>
      </c>
      <c r="D490" t="s">
        <v>667</v>
      </c>
      <c r="E490" t="s">
        <v>640</v>
      </c>
      <c r="F490" t="s">
        <v>667</v>
      </c>
      <c r="G490" t="str">
        <f>VLOOKUP(A490,DRUHY!$A$2:$C$243,3,1)</f>
        <v>Listnaté stromy III</v>
      </c>
    </row>
    <row r="491" spans="1:7" x14ac:dyDescent="0.25">
      <c r="A491" t="s">
        <v>494</v>
      </c>
      <c r="B491" t="s">
        <v>900</v>
      </c>
      <c r="C491" t="s">
        <v>638</v>
      </c>
      <c r="D491" t="s">
        <v>667</v>
      </c>
      <c r="E491" t="s">
        <v>640</v>
      </c>
      <c r="F491" t="s">
        <v>667</v>
      </c>
      <c r="G491" t="str">
        <f>VLOOKUP(A491,DRUHY!$A$2:$C$243,3,1)</f>
        <v>Listnaté stromy III</v>
      </c>
    </row>
    <row r="492" spans="1:7" x14ac:dyDescent="0.25">
      <c r="A492" t="s">
        <v>495</v>
      </c>
      <c r="B492" t="s">
        <v>901</v>
      </c>
      <c r="C492" t="s">
        <v>643</v>
      </c>
      <c r="D492" t="s">
        <v>667</v>
      </c>
      <c r="F492" t="s">
        <v>662</v>
      </c>
      <c r="G492" t="str">
        <f>VLOOKUP(A492,DRUHY!$A$2:$C$243,3,1)</f>
        <v>Listnaté stromy III</v>
      </c>
    </row>
    <row r="493" spans="1:7" x14ac:dyDescent="0.25">
      <c r="A493" t="s">
        <v>496</v>
      </c>
      <c r="B493" t="s">
        <v>902</v>
      </c>
      <c r="C493" t="s">
        <v>638</v>
      </c>
      <c r="D493" t="s">
        <v>667</v>
      </c>
      <c r="F493" t="s">
        <v>667</v>
      </c>
      <c r="G493" t="str">
        <f>VLOOKUP(A493,DRUHY!$A$2:$C$243,3,1)</f>
        <v>Listnaté stromy III</v>
      </c>
    </row>
    <row r="494" spans="1:7" x14ac:dyDescent="0.25">
      <c r="A494" t="s">
        <v>497</v>
      </c>
      <c r="B494" t="s">
        <v>903</v>
      </c>
      <c r="C494" t="s">
        <v>638</v>
      </c>
      <c r="D494" t="s">
        <v>667</v>
      </c>
      <c r="F494" t="s">
        <v>662</v>
      </c>
      <c r="G494" t="str">
        <f>VLOOKUP(A494,DRUHY!$A$2:$C$243,3,1)</f>
        <v>Listnaté stromy III</v>
      </c>
    </row>
    <row r="495" spans="1:7" x14ac:dyDescent="0.25">
      <c r="A495" t="s">
        <v>498</v>
      </c>
      <c r="B495" t="s">
        <v>904</v>
      </c>
      <c r="C495" t="s">
        <v>638</v>
      </c>
      <c r="D495" t="s">
        <v>667</v>
      </c>
      <c r="F495" t="s">
        <v>662</v>
      </c>
      <c r="G495" t="str">
        <f>VLOOKUP(A495,DRUHY!$A$2:$C$243,3,1)</f>
        <v>Listnaté stromy III</v>
      </c>
    </row>
    <row r="496" spans="1:7" x14ac:dyDescent="0.25">
      <c r="A496" t="s">
        <v>499</v>
      </c>
      <c r="B496" t="s">
        <v>905</v>
      </c>
      <c r="C496" t="s">
        <v>638</v>
      </c>
      <c r="D496" t="s">
        <v>667</v>
      </c>
      <c r="F496" t="s">
        <v>662</v>
      </c>
      <c r="G496" t="str">
        <f>VLOOKUP(A496,DRUHY!$A$2:$C$243,3,1)</f>
        <v>Listnaté stromy III</v>
      </c>
    </row>
    <row r="497" spans="1:7" x14ac:dyDescent="0.25">
      <c r="A497" t="s">
        <v>500</v>
      </c>
      <c r="B497" t="s">
        <v>906</v>
      </c>
      <c r="C497" t="s">
        <v>638</v>
      </c>
      <c r="D497" t="s">
        <v>639</v>
      </c>
      <c r="F497" t="s">
        <v>639</v>
      </c>
      <c r="G497" t="str">
        <f>VLOOKUP(A497,DRUHY!$A$2:$C$243,3,1)</f>
        <v>Listnaté stromy III</v>
      </c>
    </row>
    <row r="498" spans="1:7" x14ac:dyDescent="0.25">
      <c r="A498" t="s">
        <v>501</v>
      </c>
      <c r="B498" t="s">
        <v>907</v>
      </c>
      <c r="C498" t="s">
        <v>638</v>
      </c>
      <c r="D498" t="s">
        <v>662</v>
      </c>
      <c r="F498" t="s">
        <v>639</v>
      </c>
      <c r="G498" t="str">
        <f>VLOOKUP(A498,DRUHY!$A$2:$C$243,3,1)</f>
        <v>Listnaté stromy I</v>
      </c>
    </row>
    <row r="499" spans="1:7" x14ac:dyDescent="0.25">
      <c r="A499" t="s">
        <v>502</v>
      </c>
      <c r="B499" t="s">
        <v>908</v>
      </c>
      <c r="C499" t="s">
        <v>643</v>
      </c>
      <c r="D499" t="s">
        <v>667</v>
      </c>
      <c r="F499" t="s">
        <v>662</v>
      </c>
      <c r="G499" t="str">
        <f>VLOOKUP(A499,DRUHY!$A$2:$C$243,3,1)</f>
        <v>Listnaté stromy I</v>
      </c>
    </row>
    <row r="500" spans="1:7" x14ac:dyDescent="0.25">
      <c r="A500" t="s">
        <v>503</v>
      </c>
      <c r="B500" t="s">
        <v>908</v>
      </c>
      <c r="C500" t="s">
        <v>643</v>
      </c>
      <c r="D500" t="s">
        <v>667</v>
      </c>
      <c r="F500" t="s">
        <v>662</v>
      </c>
      <c r="G500" t="str">
        <f>VLOOKUP(A500,DRUHY!$A$2:$C$243,3,1)</f>
        <v>Listnaté stromy I</v>
      </c>
    </row>
    <row r="501" spans="1:7" x14ac:dyDescent="0.25">
      <c r="A501" t="s">
        <v>504</v>
      </c>
      <c r="B501" t="s">
        <v>908</v>
      </c>
      <c r="C501" t="s">
        <v>643</v>
      </c>
      <c r="D501" t="s">
        <v>667</v>
      </c>
      <c r="F501" t="s">
        <v>662</v>
      </c>
      <c r="G501" t="str">
        <f>VLOOKUP(A501,DRUHY!$A$2:$C$243,3,1)</f>
        <v>Listnaté stromy I</v>
      </c>
    </row>
    <row r="502" spans="1:7" x14ac:dyDescent="0.25">
      <c r="A502" t="s">
        <v>505</v>
      </c>
      <c r="B502" t="s">
        <v>908</v>
      </c>
      <c r="C502" t="s">
        <v>643</v>
      </c>
      <c r="D502" t="s">
        <v>667</v>
      </c>
      <c r="E502" t="s">
        <v>640</v>
      </c>
      <c r="F502" t="s">
        <v>662</v>
      </c>
      <c r="G502" t="str">
        <f>VLOOKUP(A502,DRUHY!$A$2:$C$243,3,1)</f>
        <v>Listnaté stromy I</v>
      </c>
    </row>
    <row r="503" spans="1:7" x14ac:dyDescent="0.25">
      <c r="A503" t="s">
        <v>506</v>
      </c>
      <c r="B503" t="s">
        <v>908</v>
      </c>
      <c r="C503" t="s">
        <v>643</v>
      </c>
      <c r="D503" t="s">
        <v>667</v>
      </c>
      <c r="E503" t="s">
        <v>640</v>
      </c>
      <c r="F503" t="s">
        <v>662</v>
      </c>
      <c r="G503" t="str">
        <f>VLOOKUP(A503,DRUHY!$A$2:$C$243,3,1)</f>
        <v>Listnaté stromy I</v>
      </c>
    </row>
    <row r="504" spans="1:7" x14ac:dyDescent="0.25">
      <c r="A504" t="s">
        <v>507</v>
      </c>
      <c r="B504" t="s">
        <v>908</v>
      </c>
      <c r="C504" t="s">
        <v>643</v>
      </c>
      <c r="D504" t="s">
        <v>667</v>
      </c>
      <c r="E504" t="s">
        <v>640</v>
      </c>
      <c r="F504" t="s">
        <v>662</v>
      </c>
      <c r="G504" t="str">
        <f>VLOOKUP(A504,DRUHY!$A$2:$C$243,3,1)</f>
        <v>Listnaté stromy I</v>
      </c>
    </row>
    <row r="505" spans="1:7" x14ac:dyDescent="0.25">
      <c r="A505" t="s">
        <v>508</v>
      </c>
      <c r="B505" t="s">
        <v>908</v>
      </c>
      <c r="C505" t="s">
        <v>643</v>
      </c>
      <c r="D505" t="s">
        <v>667</v>
      </c>
      <c r="E505" t="s">
        <v>640</v>
      </c>
      <c r="F505" t="s">
        <v>662</v>
      </c>
      <c r="G505" t="str">
        <f>VLOOKUP(A505,DRUHY!$A$2:$C$243,3,1)</f>
        <v>Listnaté stromy I</v>
      </c>
    </row>
    <row r="506" spans="1:7" x14ac:dyDescent="0.25">
      <c r="A506" t="s">
        <v>509</v>
      </c>
      <c r="B506" t="s">
        <v>909</v>
      </c>
      <c r="C506" t="s">
        <v>643</v>
      </c>
      <c r="D506" t="s">
        <v>667</v>
      </c>
      <c r="F506" t="s">
        <v>662</v>
      </c>
      <c r="G506" t="str">
        <f>VLOOKUP(A506,DRUHY!$A$2:$C$243,3,1)</f>
        <v>Listnaté stromy I</v>
      </c>
    </row>
    <row r="507" spans="1:7" x14ac:dyDescent="0.25">
      <c r="A507" t="s">
        <v>510</v>
      </c>
      <c r="B507" t="s">
        <v>910</v>
      </c>
      <c r="C507" t="s">
        <v>643</v>
      </c>
      <c r="D507" t="s">
        <v>662</v>
      </c>
      <c r="F507" t="s">
        <v>639</v>
      </c>
      <c r="G507" t="str">
        <f>VLOOKUP(A507,DRUHY!$A$2:$C$243,3,1)</f>
        <v>Listnaté stromy I</v>
      </c>
    </row>
    <row r="508" spans="1:7" x14ac:dyDescent="0.25">
      <c r="A508" t="s">
        <v>511</v>
      </c>
      <c r="B508" t="s">
        <v>911</v>
      </c>
      <c r="C508" t="s">
        <v>643</v>
      </c>
      <c r="D508" t="s">
        <v>667</v>
      </c>
      <c r="F508" t="s">
        <v>667</v>
      </c>
      <c r="G508" t="str">
        <f>VLOOKUP(A508,DRUHY!$A$2:$C$243,3,1)</f>
        <v>Listnaté stromy I</v>
      </c>
    </row>
    <row r="509" spans="1:7" x14ac:dyDescent="0.25">
      <c r="A509" t="s">
        <v>512</v>
      </c>
      <c r="B509" t="s">
        <v>911</v>
      </c>
      <c r="C509" t="s">
        <v>643</v>
      </c>
      <c r="D509" t="s">
        <v>667</v>
      </c>
      <c r="E509" t="s">
        <v>640</v>
      </c>
      <c r="F509" t="s">
        <v>667</v>
      </c>
      <c r="G509" t="str">
        <f>VLOOKUP(A509,DRUHY!$A$2:$C$243,3,1)</f>
        <v>Listnaté stromy I</v>
      </c>
    </row>
    <row r="510" spans="1:7" x14ac:dyDescent="0.25">
      <c r="A510" t="s">
        <v>513</v>
      </c>
      <c r="B510" t="s">
        <v>911</v>
      </c>
      <c r="C510" t="s">
        <v>643</v>
      </c>
      <c r="D510" t="s">
        <v>667</v>
      </c>
      <c r="E510" t="s">
        <v>640</v>
      </c>
      <c r="F510" t="s">
        <v>667</v>
      </c>
      <c r="G510" t="str">
        <f>VLOOKUP(A510,DRUHY!$A$2:$C$243,3,1)</f>
        <v>Listnaté stromy I</v>
      </c>
    </row>
    <row r="511" spans="1:7" x14ac:dyDescent="0.25">
      <c r="A511" t="s">
        <v>514</v>
      </c>
      <c r="B511" t="s">
        <v>911</v>
      </c>
      <c r="C511" t="s">
        <v>643</v>
      </c>
      <c r="D511" t="s">
        <v>667</v>
      </c>
      <c r="E511" t="s">
        <v>640</v>
      </c>
      <c r="F511" t="s">
        <v>667</v>
      </c>
      <c r="G511" t="str">
        <f>VLOOKUP(A511,DRUHY!$A$2:$C$243,3,1)</f>
        <v>Listnaté stromy I</v>
      </c>
    </row>
    <row r="512" spans="1:7" x14ac:dyDescent="0.25">
      <c r="A512" t="s">
        <v>515</v>
      </c>
      <c r="B512" t="s">
        <v>912</v>
      </c>
      <c r="C512" t="s">
        <v>643</v>
      </c>
      <c r="D512" t="s">
        <v>667</v>
      </c>
      <c r="F512" t="s">
        <v>662</v>
      </c>
      <c r="G512" t="str">
        <f>VLOOKUP(A512,DRUHY!$A$2:$C$243,3,1)</f>
        <v>Listnaté stromy I</v>
      </c>
    </row>
    <row r="513" spans="1:7" x14ac:dyDescent="0.25">
      <c r="A513" t="s">
        <v>516</v>
      </c>
      <c r="B513" t="s">
        <v>913</v>
      </c>
      <c r="C513" t="s">
        <v>643</v>
      </c>
      <c r="D513" t="s">
        <v>667</v>
      </c>
      <c r="F513" t="s">
        <v>667</v>
      </c>
      <c r="G513" t="str">
        <f>VLOOKUP(A513,DRUHY!$A$2:$C$243,3,1)</f>
        <v>Listnaté stromy I</v>
      </c>
    </row>
    <row r="514" spans="1:7" x14ac:dyDescent="0.25">
      <c r="A514" t="s">
        <v>517</v>
      </c>
      <c r="B514" t="s">
        <v>914</v>
      </c>
      <c r="C514" t="s">
        <v>643</v>
      </c>
      <c r="D514" t="s">
        <v>667</v>
      </c>
      <c r="F514" t="s">
        <v>662</v>
      </c>
      <c r="G514" t="str">
        <f>VLOOKUP(A514,DRUHY!$A$2:$C$243,3,1)</f>
        <v>Listnaté stromy I</v>
      </c>
    </row>
    <row r="515" spans="1:7" x14ac:dyDescent="0.25">
      <c r="A515" t="s">
        <v>518</v>
      </c>
      <c r="B515" t="s">
        <v>915</v>
      </c>
      <c r="C515" t="s">
        <v>643</v>
      </c>
      <c r="D515" t="s">
        <v>667</v>
      </c>
      <c r="F515" t="s">
        <v>667</v>
      </c>
      <c r="G515" t="str">
        <f>VLOOKUP(A515,DRUHY!$A$2:$C$243,3,1)</f>
        <v>Listnaté stromy I</v>
      </c>
    </row>
    <row r="516" spans="1:7" x14ac:dyDescent="0.25">
      <c r="A516" t="s">
        <v>519</v>
      </c>
      <c r="B516" t="s">
        <v>916</v>
      </c>
      <c r="C516" t="s">
        <v>643</v>
      </c>
      <c r="D516" t="s">
        <v>667</v>
      </c>
      <c r="F516" t="s">
        <v>662</v>
      </c>
      <c r="G516" t="str">
        <f>VLOOKUP(A516,DRUHY!$A$2:$C$243,3,1)</f>
        <v>Listnaté stromy I</v>
      </c>
    </row>
    <row r="517" spans="1:7" x14ac:dyDescent="0.25">
      <c r="A517" t="s">
        <v>520</v>
      </c>
      <c r="B517" t="s">
        <v>917</v>
      </c>
      <c r="C517" t="s">
        <v>643</v>
      </c>
      <c r="D517" t="s">
        <v>667</v>
      </c>
      <c r="F517" t="s">
        <v>667</v>
      </c>
      <c r="G517" t="str">
        <f>VLOOKUP(A517,DRUHY!$A$2:$C$243,3,1)</f>
        <v>Listnaté stromy I</v>
      </c>
    </row>
    <row r="518" spans="1:7" x14ac:dyDescent="0.25">
      <c r="A518" t="s">
        <v>521</v>
      </c>
      <c r="B518" t="s">
        <v>918</v>
      </c>
      <c r="C518" t="s">
        <v>643</v>
      </c>
      <c r="D518" t="s">
        <v>667</v>
      </c>
      <c r="F518" t="s">
        <v>662</v>
      </c>
      <c r="G518" t="str">
        <f>VLOOKUP(A518,DRUHY!$A$2:$C$243,3,1)</f>
        <v>Listnaté stromy I</v>
      </c>
    </row>
    <row r="519" spans="1:7" x14ac:dyDescent="0.25">
      <c r="A519" t="s">
        <v>522</v>
      </c>
      <c r="B519" t="s">
        <v>919</v>
      </c>
      <c r="C519" t="s">
        <v>643</v>
      </c>
      <c r="D519" t="s">
        <v>667</v>
      </c>
      <c r="F519" t="s">
        <v>662</v>
      </c>
      <c r="G519" t="str">
        <f>VLOOKUP(A519,DRUHY!$A$2:$C$243,3,1)</f>
        <v>Listnaté stromy I</v>
      </c>
    </row>
    <row r="520" spans="1:7" x14ac:dyDescent="0.25">
      <c r="A520" t="s">
        <v>523</v>
      </c>
      <c r="B520" t="s">
        <v>920</v>
      </c>
      <c r="C520" t="s">
        <v>643</v>
      </c>
      <c r="D520" t="s">
        <v>667</v>
      </c>
      <c r="F520" t="s">
        <v>667</v>
      </c>
      <c r="G520" t="str">
        <f>VLOOKUP(A520,DRUHY!$A$2:$C$243,3,1)</f>
        <v>Listnaté stromy I</v>
      </c>
    </row>
    <row r="521" spans="1:7" x14ac:dyDescent="0.25">
      <c r="A521" t="s">
        <v>524</v>
      </c>
      <c r="B521" t="s">
        <v>921</v>
      </c>
      <c r="C521" t="s">
        <v>638</v>
      </c>
      <c r="D521" t="s">
        <v>639</v>
      </c>
      <c r="F521" t="s">
        <v>639</v>
      </c>
      <c r="G521" t="str">
        <f>VLOOKUP(A521,DRUHY!$A$2:$C$243,3,1)</f>
        <v>Listnaté stromy I</v>
      </c>
    </row>
    <row r="522" spans="1:7" x14ac:dyDescent="0.25">
      <c r="A522" t="s">
        <v>525</v>
      </c>
      <c r="B522" t="s">
        <v>922</v>
      </c>
      <c r="C522" t="s">
        <v>638</v>
      </c>
      <c r="D522" t="s">
        <v>662</v>
      </c>
      <c r="F522" t="s">
        <v>639</v>
      </c>
      <c r="G522" t="str">
        <f>VLOOKUP(A522,DRUHY!$A$2:$C$243,3,1)</f>
        <v>Jehličnaté stromy</v>
      </c>
    </row>
    <row r="523" spans="1:7" x14ac:dyDescent="0.25">
      <c r="A523" t="s">
        <v>526</v>
      </c>
      <c r="B523" t="s">
        <v>922</v>
      </c>
      <c r="C523" t="s">
        <v>638</v>
      </c>
      <c r="D523" t="s">
        <v>662</v>
      </c>
      <c r="E523" t="s">
        <v>640</v>
      </c>
      <c r="F523" t="s">
        <v>639</v>
      </c>
      <c r="G523" t="str">
        <f>VLOOKUP(A523,DRUHY!$A$2:$C$243,3,1)</f>
        <v>Jehličnaté stromy II</v>
      </c>
    </row>
    <row r="524" spans="1:7" x14ac:dyDescent="0.25">
      <c r="A524" t="s">
        <v>527</v>
      </c>
      <c r="B524" t="s">
        <v>923</v>
      </c>
      <c r="C524" t="s">
        <v>638</v>
      </c>
      <c r="D524" t="s">
        <v>667</v>
      </c>
      <c r="F524" t="s">
        <v>639</v>
      </c>
      <c r="G524" t="str">
        <f>VLOOKUP(A524,DRUHY!$A$2:$C$243,3,1)</f>
        <v>Listnaté stromy III</v>
      </c>
    </row>
    <row r="525" spans="1:7" x14ac:dyDescent="0.25">
      <c r="A525" t="s">
        <v>528</v>
      </c>
      <c r="B525" t="s">
        <v>923</v>
      </c>
      <c r="C525" t="s">
        <v>638</v>
      </c>
      <c r="D525" t="s">
        <v>662</v>
      </c>
      <c r="E525" t="s">
        <v>640</v>
      </c>
      <c r="F525" t="s">
        <v>639</v>
      </c>
      <c r="G525" t="str">
        <f>VLOOKUP(A525,DRUHY!$A$2:$C$243,3,1)</f>
        <v>Listnaté stromy III</v>
      </c>
    </row>
    <row r="526" spans="1:7" x14ac:dyDescent="0.25">
      <c r="A526" t="s">
        <v>529</v>
      </c>
      <c r="B526" t="s">
        <v>923</v>
      </c>
      <c r="C526" t="s">
        <v>638</v>
      </c>
      <c r="D526" t="s">
        <v>667</v>
      </c>
      <c r="E526" t="s">
        <v>640</v>
      </c>
      <c r="F526" t="s">
        <v>639</v>
      </c>
      <c r="G526" t="str">
        <f>VLOOKUP(A526,DRUHY!$A$2:$C$243,3,1)</f>
        <v>Listnaté stromy III</v>
      </c>
    </row>
    <row r="527" spans="1:7" x14ac:dyDescent="0.25">
      <c r="A527" t="s">
        <v>530</v>
      </c>
      <c r="B527" t="s">
        <v>924</v>
      </c>
      <c r="C527" t="s">
        <v>638</v>
      </c>
      <c r="D527" t="s">
        <v>667</v>
      </c>
      <c r="F527" t="s">
        <v>639</v>
      </c>
      <c r="G527" t="str">
        <f>VLOOKUP(A527,DRUHY!$A$2:$C$243,3,1)</f>
        <v>Listnaté stromy III</v>
      </c>
    </row>
    <row r="528" spans="1:7" x14ac:dyDescent="0.25">
      <c r="A528" t="s">
        <v>531</v>
      </c>
      <c r="B528" t="s">
        <v>925</v>
      </c>
      <c r="C528" t="s">
        <v>638</v>
      </c>
      <c r="D528" t="s">
        <v>639</v>
      </c>
      <c r="F528" t="s">
        <v>662</v>
      </c>
      <c r="G528" t="str">
        <f>VLOOKUP(A528,DRUHY!$A$2:$C$243,3,1)</f>
        <v>Listnaté stromy III</v>
      </c>
    </row>
    <row r="529" spans="1:7" x14ac:dyDescent="0.25">
      <c r="A529" t="s">
        <v>532</v>
      </c>
      <c r="B529" t="s">
        <v>925</v>
      </c>
      <c r="C529" t="s">
        <v>638</v>
      </c>
      <c r="D529" t="s">
        <v>639</v>
      </c>
      <c r="F529" t="s">
        <v>662</v>
      </c>
      <c r="G529" t="str">
        <f>VLOOKUP(A529,DRUHY!$A$2:$C$243,3,1)</f>
        <v>Listnaté stromy III</v>
      </c>
    </row>
    <row r="530" spans="1:7" x14ac:dyDescent="0.25">
      <c r="A530" t="s">
        <v>533</v>
      </c>
      <c r="B530" t="s">
        <v>925</v>
      </c>
      <c r="C530" t="s">
        <v>638</v>
      </c>
      <c r="D530" t="s">
        <v>639</v>
      </c>
      <c r="F530" t="s">
        <v>662</v>
      </c>
      <c r="G530" t="str">
        <f>VLOOKUP(A530,DRUHY!$A$2:$C$243,3,1)</f>
        <v>Listnaté stromy III</v>
      </c>
    </row>
    <row r="531" spans="1:7" x14ac:dyDescent="0.25">
      <c r="A531" t="s">
        <v>534</v>
      </c>
      <c r="B531" t="s">
        <v>925</v>
      </c>
      <c r="C531" t="s">
        <v>638</v>
      </c>
      <c r="D531" t="s">
        <v>639</v>
      </c>
      <c r="E531" t="s">
        <v>640</v>
      </c>
      <c r="F531" t="s">
        <v>662</v>
      </c>
      <c r="G531" t="str">
        <f>VLOOKUP(A531,DRUHY!$A$2:$C$243,3,1)</f>
        <v>Listnaté stromy III</v>
      </c>
    </row>
    <row r="532" spans="1:7" x14ac:dyDescent="0.25">
      <c r="A532" t="s">
        <v>535</v>
      </c>
      <c r="B532" t="s">
        <v>925</v>
      </c>
      <c r="C532" t="s">
        <v>638</v>
      </c>
      <c r="D532" t="s">
        <v>639</v>
      </c>
      <c r="E532" t="s">
        <v>640</v>
      </c>
      <c r="F532" t="s">
        <v>662</v>
      </c>
      <c r="G532" t="str">
        <f>VLOOKUP(A532,DRUHY!$A$2:$C$243,3,1)</f>
        <v>Listnaté stromy III</v>
      </c>
    </row>
    <row r="533" spans="1:7" x14ac:dyDescent="0.25">
      <c r="A533" t="s">
        <v>536</v>
      </c>
      <c r="B533" t="s">
        <v>926</v>
      </c>
      <c r="C533" t="s">
        <v>643</v>
      </c>
      <c r="D533" t="s">
        <v>662</v>
      </c>
      <c r="F533" t="s">
        <v>662</v>
      </c>
      <c r="G533" t="str">
        <f>VLOOKUP(A533,DRUHY!$A$2:$C$243,3,1)</f>
        <v>Listnaté stromy III</v>
      </c>
    </row>
    <row r="534" spans="1:7" x14ac:dyDescent="0.25">
      <c r="A534" t="s">
        <v>537</v>
      </c>
      <c r="B534" t="s">
        <v>926</v>
      </c>
      <c r="C534" t="s">
        <v>643</v>
      </c>
      <c r="D534" t="s">
        <v>662</v>
      </c>
      <c r="F534" t="s">
        <v>672</v>
      </c>
      <c r="G534" t="str">
        <f>VLOOKUP(A534,DRUHY!$A$2:$C$243,3,1)</f>
        <v xml:space="preserve">Listnaté stromy II </v>
      </c>
    </row>
    <row r="535" spans="1:7" x14ac:dyDescent="0.25">
      <c r="A535" t="s">
        <v>538</v>
      </c>
      <c r="B535" t="s">
        <v>926</v>
      </c>
      <c r="C535" t="s">
        <v>643</v>
      </c>
      <c r="D535" t="s">
        <v>662</v>
      </c>
      <c r="E535" t="s">
        <v>640</v>
      </c>
      <c r="F535" t="s">
        <v>662</v>
      </c>
      <c r="G535" t="str">
        <f>VLOOKUP(A535,DRUHY!$A$2:$C$243,3,1)</f>
        <v xml:space="preserve">Listnaté stromy II </v>
      </c>
    </row>
    <row r="536" spans="1:7" x14ac:dyDescent="0.25">
      <c r="A536" t="s">
        <v>539</v>
      </c>
      <c r="B536" t="s">
        <v>926</v>
      </c>
      <c r="C536" t="s">
        <v>643</v>
      </c>
      <c r="D536" t="s">
        <v>662</v>
      </c>
      <c r="E536" t="s">
        <v>640</v>
      </c>
      <c r="F536" t="s">
        <v>662</v>
      </c>
      <c r="G536" t="str">
        <f>VLOOKUP(A536,DRUHY!$A$2:$C$243,3,1)</f>
        <v xml:space="preserve">Listnaté stromy II </v>
      </c>
    </row>
    <row r="537" spans="1:7" x14ac:dyDescent="0.25">
      <c r="A537" t="s">
        <v>540</v>
      </c>
      <c r="B537" t="s">
        <v>926</v>
      </c>
      <c r="C537" t="s">
        <v>643</v>
      </c>
      <c r="D537" t="s">
        <v>662</v>
      </c>
      <c r="E537" t="s">
        <v>640</v>
      </c>
      <c r="F537" t="s">
        <v>662</v>
      </c>
      <c r="G537" t="str">
        <f>VLOOKUP(A537,DRUHY!$A$2:$C$243,3,1)</f>
        <v xml:space="preserve">Listnaté stromy II </v>
      </c>
    </row>
    <row r="538" spans="1:7" x14ac:dyDescent="0.25">
      <c r="A538" t="s">
        <v>541</v>
      </c>
      <c r="B538" t="s">
        <v>926</v>
      </c>
      <c r="C538" t="s">
        <v>643</v>
      </c>
      <c r="D538" t="s">
        <v>662</v>
      </c>
      <c r="E538" t="s">
        <v>640</v>
      </c>
      <c r="F538" t="s">
        <v>662</v>
      </c>
      <c r="G538" t="str">
        <f>VLOOKUP(A538,DRUHY!$A$2:$C$243,3,1)</f>
        <v xml:space="preserve">Listnaté stromy II </v>
      </c>
    </row>
    <row r="539" spans="1:7" x14ac:dyDescent="0.25">
      <c r="A539" t="s">
        <v>542</v>
      </c>
      <c r="B539" t="s">
        <v>927</v>
      </c>
      <c r="C539" t="s">
        <v>638</v>
      </c>
      <c r="D539" t="s">
        <v>639</v>
      </c>
      <c r="F539" t="s">
        <v>662</v>
      </c>
      <c r="G539" t="str">
        <f>VLOOKUP(A539,DRUHY!$A$2:$C$243,3,1)</f>
        <v xml:space="preserve">Listnaté stromy II </v>
      </c>
    </row>
    <row r="540" spans="1:7" x14ac:dyDescent="0.25">
      <c r="A540" t="s">
        <v>543</v>
      </c>
      <c r="B540" t="s">
        <v>928</v>
      </c>
      <c r="C540" t="s">
        <v>638</v>
      </c>
      <c r="D540" t="s">
        <v>639</v>
      </c>
      <c r="F540" t="s">
        <v>662</v>
      </c>
      <c r="G540" t="str">
        <f>VLOOKUP(A540,DRUHY!$A$2:$C$243,3,1)</f>
        <v>Listnaté stromy III</v>
      </c>
    </row>
    <row r="541" spans="1:7" x14ac:dyDescent="0.25">
      <c r="A541" t="s">
        <v>544</v>
      </c>
      <c r="B541" t="s">
        <v>929</v>
      </c>
      <c r="C541" t="s">
        <v>638</v>
      </c>
      <c r="D541" t="s">
        <v>639</v>
      </c>
      <c r="F541" t="s">
        <v>662</v>
      </c>
      <c r="G541" t="str">
        <f>VLOOKUP(A541,DRUHY!$A$2:$C$243,3,1)</f>
        <v xml:space="preserve">Listnaté stromy II </v>
      </c>
    </row>
    <row r="542" spans="1:7" x14ac:dyDescent="0.25">
      <c r="A542" t="s">
        <v>545</v>
      </c>
      <c r="B542" t="s">
        <v>930</v>
      </c>
      <c r="C542" t="s">
        <v>638</v>
      </c>
      <c r="D542" t="s">
        <v>662</v>
      </c>
      <c r="F542" t="s">
        <v>639</v>
      </c>
      <c r="G542" t="str">
        <f>VLOOKUP(A542,DRUHY!$A$2:$C$243,3,1)</f>
        <v xml:space="preserve">Listnaté stromy II </v>
      </c>
    </row>
    <row r="543" spans="1:7" x14ac:dyDescent="0.25">
      <c r="A543" t="s">
        <v>546</v>
      </c>
      <c r="B543" t="s">
        <v>931</v>
      </c>
      <c r="C543" t="s">
        <v>638</v>
      </c>
      <c r="D543" t="s">
        <v>639</v>
      </c>
      <c r="F543" t="s">
        <v>639</v>
      </c>
      <c r="G543" t="str">
        <f>VLOOKUP(A543,DRUHY!$A$2:$C$243,3,1)</f>
        <v>Listnaté stromy III</v>
      </c>
    </row>
    <row r="544" spans="1:7" x14ac:dyDescent="0.25">
      <c r="A544" t="s">
        <v>547</v>
      </c>
      <c r="B544" t="s">
        <v>932</v>
      </c>
      <c r="C544" t="s">
        <v>638</v>
      </c>
      <c r="D544" t="s">
        <v>639</v>
      </c>
      <c r="F544" t="s">
        <v>639</v>
      </c>
      <c r="G544" t="str">
        <f>VLOOKUP(A544,DRUHY!$A$2:$C$243,3,1)</f>
        <v>Jehličnaté stromy III</v>
      </c>
    </row>
    <row r="545" spans="1:7" x14ac:dyDescent="0.25">
      <c r="A545" t="s">
        <v>548</v>
      </c>
      <c r="B545" t="s">
        <v>933</v>
      </c>
      <c r="C545" t="s">
        <v>643</v>
      </c>
      <c r="D545" t="s">
        <v>639</v>
      </c>
      <c r="F545" t="s">
        <v>639</v>
      </c>
      <c r="G545" t="str">
        <f>VLOOKUP(A545,DRUHY!$A$2:$C$243,3,1)</f>
        <v>Jehličnaté stromy III</v>
      </c>
    </row>
    <row r="546" spans="1:7" x14ac:dyDescent="0.25">
      <c r="A546" t="s">
        <v>549</v>
      </c>
      <c r="B546" t="s">
        <v>933</v>
      </c>
      <c r="C546" t="s">
        <v>643</v>
      </c>
      <c r="D546" t="s">
        <v>639</v>
      </c>
      <c r="E546" t="s">
        <v>640</v>
      </c>
      <c r="F546" t="s">
        <v>639</v>
      </c>
      <c r="G546" t="str">
        <f>VLOOKUP(A546,DRUHY!$A$2:$C$243,3,1)</f>
        <v>Jehličnaté stromy III</v>
      </c>
    </row>
    <row r="547" spans="1:7" x14ac:dyDescent="0.25">
      <c r="A547" t="s">
        <v>550</v>
      </c>
      <c r="B547" t="s">
        <v>933</v>
      </c>
      <c r="C547" t="s">
        <v>643</v>
      </c>
      <c r="D547" t="s">
        <v>639</v>
      </c>
      <c r="E547" t="s">
        <v>640</v>
      </c>
      <c r="F547" t="s">
        <v>639</v>
      </c>
      <c r="G547" t="str">
        <f>VLOOKUP(A547,DRUHY!$A$2:$C$243,3,1)</f>
        <v>Jehličnaté stromy III</v>
      </c>
    </row>
    <row r="548" spans="1:7" x14ac:dyDescent="0.25">
      <c r="A548" t="s">
        <v>551</v>
      </c>
      <c r="B548" t="s">
        <v>933</v>
      </c>
      <c r="C548" t="s">
        <v>643</v>
      </c>
      <c r="D548" t="s">
        <v>639</v>
      </c>
      <c r="E548" t="s">
        <v>640</v>
      </c>
      <c r="F548" t="s">
        <v>639</v>
      </c>
      <c r="G548" t="str">
        <f>VLOOKUP(A548,DRUHY!$A$2:$C$243,3,1)</f>
        <v>Jehličnaté stromy III</v>
      </c>
    </row>
    <row r="549" spans="1:7" x14ac:dyDescent="0.25">
      <c r="A549" t="s">
        <v>552</v>
      </c>
      <c r="B549" t="s">
        <v>933</v>
      </c>
      <c r="C549" t="s">
        <v>643</v>
      </c>
      <c r="D549" t="s">
        <v>639</v>
      </c>
      <c r="E549" t="s">
        <v>640</v>
      </c>
      <c r="F549" t="s">
        <v>639</v>
      </c>
      <c r="G549" t="str">
        <f>VLOOKUP(A549,DRUHY!$A$2:$C$243,3,1)</f>
        <v>Jehličnaté stromy III</v>
      </c>
    </row>
    <row r="550" spans="1:7" x14ac:dyDescent="0.25">
      <c r="A550" t="s">
        <v>553</v>
      </c>
      <c r="B550" t="s">
        <v>934</v>
      </c>
      <c r="C550" t="s">
        <v>643</v>
      </c>
      <c r="D550" t="s">
        <v>639</v>
      </c>
      <c r="F550" t="s">
        <v>639</v>
      </c>
      <c r="G550" t="str">
        <f>VLOOKUP(A550,DRUHY!$A$2:$C$243,3,1)</f>
        <v>Jehličnaté stromy III</v>
      </c>
    </row>
    <row r="551" spans="1:7" x14ac:dyDescent="0.25">
      <c r="A551" t="s">
        <v>554</v>
      </c>
      <c r="B551" t="s">
        <v>935</v>
      </c>
      <c r="C551" t="s">
        <v>638</v>
      </c>
      <c r="D551" t="s">
        <v>667</v>
      </c>
      <c r="F551" t="s">
        <v>639</v>
      </c>
      <c r="G551" t="str">
        <f>VLOOKUP(A551,DRUHY!$A$2:$C$243,3,1)</f>
        <v>Jehličnaté stromy III</v>
      </c>
    </row>
    <row r="552" spans="1:7" x14ac:dyDescent="0.25">
      <c r="A552" t="s">
        <v>555</v>
      </c>
      <c r="B552" t="s">
        <v>936</v>
      </c>
      <c r="C552" t="s">
        <v>638</v>
      </c>
      <c r="D552" t="s">
        <v>667</v>
      </c>
      <c r="F552" t="s">
        <v>639</v>
      </c>
      <c r="G552" t="str">
        <f>VLOOKUP(A552,DRUHY!$A$2:$C$243,3,1)</f>
        <v>Jehličnaté stromy III</v>
      </c>
    </row>
    <row r="553" spans="1:7" x14ac:dyDescent="0.25">
      <c r="A553" t="s">
        <v>556</v>
      </c>
      <c r="B553" t="s">
        <v>937</v>
      </c>
      <c r="C553" t="s">
        <v>638</v>
      </c>
      <c r="D553" t="s">
        <v>667</v>
      </c>
      <c r="F553" t="s">
        <v>639</v>
      </c>
      <c r="G553" t="str">
        <f>VLOOKUP(A553,DRUHY!$A$2:$C$243,3,1)</f>
        <v>Jehličnaté stromy III</v>
      </c>
    </row>
    <row r="554" spans="1:7" x14ac:dyDescent="0.25">
      <c r="A554" t="s">
        <v>557</v>
      </c>
      <c r="B554" t="s">
        <v>938</v>
      </c>
      <c r="C554" t="s">
        <v>638</v>
      </c>
      <c r="D554" t="s">
        <v>662</v>
      </c>
      <c r="F554" t="s">
        <v>639</v>
      </c>
      <c r="G554" t="str">
        <f>VLOOKUP(A554,DRUHY!$A$2:$C$243,3,1)</f>
        <v>Jehličnaté stromy I</v>
      </c>
    </row>
    <row r="555" spans="1:7" x14ac:dyDescent="0.25">
      <c r="A555" t="s">
        <v>558</v>
      </c>
      <c r="B555" t="s">
        <v>939</v>
      </c>
      <c r="C555" t="s">
        <v>643</v>
      </c>
      <c r="D555" t="s">
        <v>662</v>
      </c>
      <c r="F555" t="s">
        <v>639</v>
      </c>
      <c r="G555" t="str">
        <f>VLOOKUP(A555,DRUHY!$A$2:$C$243,3,1)</f>
        <v>Jehličnaté stromy I</v>
      </c>
    </row>
    <row r="556" spans="1:7" x14ac:dyDescent="0.25">
      <c r="A556" t="s">
        <v>559</v>
      </c>
      <c r="B556" t="s">
        <v>939</v>
      </c>
      <c r="C556" t="s">
        <v>643</v>
      </c>
      <c r="D556" t="s">
        <v>662</v>
      </c>
      <c r="E556" t="s">
        <v>640</v>
      </c>
      <c r="F556" t="s">
        <v>639</v>
      </c>
      <c r="G556" t="str">
        <f>VLOOKUP(A556,DRUHY!$A$2:$C$243,3,1)</f>
        <v>Jehličnaté stromy I</v>
      </c>
    </row>
    <row r="557" spans="1:7" x14ac:dyDescent="0.25">
      <c r="A557" t="s">
        <v>560</v>
      </c>
      <c r="B557" t="s">
        <v>939</v>
      </c>
      <c r="C557" t="s">
        <v>643</v>
      </c>
      <c r="D557" t="s">
        <v>662</v>
      </c>
      <c r="E557" t="s">
        <v>640</v>
      </c>
      <c r="F557" t="s">
        <v>639</v>
      </c>
      <c r="G557" t="str">
        <f>VLOOKUP(A557,DRUHY!$A$2:$C$243,3,1)</f>
        <v>Jehličnaté stromy I</v>
      </c>
    </row>
    <row r="558" spans="1:7" x14ac:dyDescent="0.25">
      <c r="A558" t="s">
        <v>561</v>
      </c>
      <c r="B558" t="s">
        <v>939</v>
      </c>
      <c r="C558" t="s">
        <v>643</v>
      </c>
      <c r="D558" t="s">
        <v>662</v>
      </c>
      <c r="E558" t="s">
        <v>640</v>
      </c>
      <c r="F558" t="s">
        <v>639</v>
      </c>
      <c r="G558" t="str">
        <f>VLOOKUP(A558,DRUHY!$A$2:$C$243,3,1)</f>
        <v>Jehličnaté stromy I</v>
      </c>
    </row>
    <row r="559" spans="1:7" x14ac:dyDescent="0.25">
      <c r="A559" t="s">
        <v>562</v>
      </c>
      <c r="B559" t="s">
        <v>939</v>
      </c>
      <c r="C559" t="s">
        <v>643</v>
      </c>
      <c r="D559" t="s">
        <v>662</v>
      </c>
      <c r="E559" t="s">
        <v>640</v>
      </c>
      <c r="F559" t="s">
        <v>639</v>
      </c>
      <c r="G559" t="str">
        <f>VLOOKUP(A559,DRUHY!$A$2:$C$243,3,1)</f>
        <v>Jehličnaté stromy I</v>
      </c>
    </row>
    <row r="560" spans="1:7" x14ac:dyDescent="0.25">
      <c r="A560" t="s">
        <v>563</v>
      </c>
      <c r="B560" t="s">
        <v>939</v>
      </c>
      <c r="C560" t="s">
        <v>643</v>
      </c>
      <c r="D560" t="s">
        <v>662</v>
      </c>
      <c r="E560" t="s">
        <v>640</v>
      </c>
      <c r="F560" t="s">
        <v>639</v>
      </c>
      <c r="G560" t="str">
        <f>VLOOKUP(A560,DRUHY!$A$2:$C$243,3,1)</f>
        <v>Jehličnaté stromy I</v>
      </c>
    </row>
    <row r="561" spans="1:7" x14ac:dyDescent="0.25">
      <c r="A561" t="s">
        <v>564</v>
      </c>
      <c r="B561" t="s">
        <v>939</v>
      </c>
      <c r="C561" t="s">
        <v>643</v>
      </c>
      <c r="D561" t="s">
        <v>662</v>
      </c>
      <c r="E561" t="s">
        <v>640</v>
      </c>
      <c r="F561" t="s">
        <v>639</v>
      </c>
      <c r="G561" t="str">
        <f>VLOOKUP(A561,DRUHY!$A$2:$C$243,3,1)</f>
        <v>Jehličnaté stromy I</v>
      </c>
    </row>
    <row r="562" spans="1:7" x14ac:dyDescent="0.25">
      <c r="A562" t="s">
        <v>565</v>
      </c>
      <c r="B562" t="s">
        <v>940</v>
      </c>
      <c r="C562" t="s">
        <v>643</v>
      </c>
      <c r="D562" t="s">
        <v>662</v>
      </c>
      <c r="F562" t="s">
        <v>639</v>
      </c>
      <c r="G562" t="str">
        <f>VLOOKUP(A562,DRUHY!$A$2:$C$243,3,1)</f>
        <v>Jehličnaté stromy I</v>
      </c>
    </row>
    <row r="563" spans="1:7" x14ac:dyDescent="0.25">
      <c r="A563" t="s">
        <v>566</v>
      </c>
      <c r="B563" t="s">
        <v>941</v>
      </c>
      <c r="C563" t="s">
        <v>643</v>
      </c>
      <c r="D563" t="s">
        <v>662</v>
      </c>
      <c r="F563" t="s">
        <v>639</v>
      </c>
      <c r="G563" t="str">
        <f>VLOOKUP(A563,DRUHY!$A$2:$C$243,3,1)</f>
        <v>Jehličnaté stromy I</v>
      </c>
    </row>
    <row r="564" spans="1:7" x14ac:dyDescent="0.25">
      <c r="A564" t="s">
        <v>567</v>
      </c>
      <c r="B564" t="s">
        <v>941</v>
      </c>
      <c r="C564" t="s">
        <v>643</v>
      </c>
      <c r="D564" t="s">
        <v>662</v>
      </c>
      <c r="F564" t="s">
        <v>639</v>
      </c>
      <c r="G564" t="str">
        <f>VLOOKUP(A564,DRUHY!$A$2:$C$243,3,1)</f>
        <v>Jehličnaté stromy I</v>
      </c>
    </row>
    <row r="565" spans="1:7" x14ac:dyDescent="0.25">
      <c r="A565" t="s">
        <v>568</v>
      </c>
      <c r="B565" t="s">
        <v>941</v>
      </c>
      <c r="C565" t="s">
        <v>643</v>
      </c>
      <c r="D565" t="s">
        <v>662</v>
      </c>
      <c r="F565" t="s">
        <v>639</v>
      </c>
      <c r="G565" t="str">
        <f>VLOOKUP(A565,DRUHY!$A$2:$C$243,3,1)</f>
        <v>Jehličnaté stromy I</v>
      </c>
    </row>
    <row r="566" spans="1:7" x14ac:dyDescent="0.25">
      <c r="A566" t="s">
        <v>569</v>
      </c>
      <c r="B566" t="s">
        <v>942</v>
      </c>
      <c r="C566" t="s">
        <v>643</v>
      </c>
      <c r="D566" t="s">
        <v>662</v>
      </c>
      <c r="F566" t="s">
        <v>639</v>
      </c>
      <c r="G566" t="str">
        <f>VLOOKUP(A566,DRUHY!$A$2:$C$243,3,1)</f>
        <v>Jehličnaté stromy I</v>
      </c>
    </row>
    <row r="567" spans="1:7" x14ac:dyDescent="0.25">
      <c r="A567" t="s">
        <v>570</v>
      </c>
      <c r="B567" t="s">
        <v>943</v>
      </c>
      <c r="C567" t="s">
        <v>638</v>
      </c>
      <c r="D567" t="s">
        <v>662</v>
      </c>
      <c r="F567" t="s">
        <v>639</v>
      </c>
      <c r="G567" t="str">
        <f>VLOOKUP(A567,DRUHY!$A$2:$C$243,3,1)</f>
        <v>Jehličnaté stromy I</v>
      </c>
    </row>
    <row r="568" spans="1:7" x14ac:dyDescent="0.25">
      <c r="A568" t="s">
        <v>571</v>
      </c>
      <c r="B568" t="s">
        <v>944</v>
      </c>
      <c r="C568" t="s">
        <v>643</v>
      </c>
      <c r="D568" t="s">
        <v>662</v>
      </c>
      <c r="F568" t="s">
        <v>639</v>
      </c>
      <c r="G568" t="str">
        <f>VLOOKUP(A568,DRUHY!$A$2:$C$243,3,1)</f>
        <v>Jehličnaté stromy II</v>
      </c>
    </row>
    <row r="569" spans="1:7" x14ac:dyDescent="0.25">
      <c r="A569" t="s">
        <v>572</v>
      </c>
      <c r="B569" t="s">
        <v>944</v>
      </c>
      <c r="C569" t="s">
        <v>643</v>
      </c>
      <c r="D569" t="s">
        <v>662</v>
      </c>
      <c r="F569" t="s">
        <v>652</v>
      </c>
      <c r="G569" t="str">
        <f>VLOOKUP(A569,DRUHY!$A$2:$C$243,3,1)</f>
        <v>Jehličnaté stromy II</v>
      </c>
    </row>
    <row r="570" spans="1:7" x14ac:dyDescent="0.25">
      <c r="A570" t="s">
        <v>573</v>
      </c>
      <c r="B570" t="s">
        <v>945</v>
      </c>
      <c r="C570" t="s">
        <v>638</v>
      </c>
      <c r="D570" t="s">
        <v>667</v>
      </c>
      <c r="F570" t="s">
        <v>639</v>
      </c>
      <c r="G570" t="str">
        <f>VLOOKUP(A570,DRUHY!$A$2:$C$243,3,1)</f>
        <v>Listnaté stromy III</v>
      </c>
    </row>
    <row r="571" spans="1:7" x14ac:dyDescent="0.25">
      <c r="A571" t="s">
        <v>574</v>
      </c>
      <c r="B571" t="s">
        <v>945</v>
      </c>
      <c r="C571" t="s">
        <v>638</v>
      </c>
      <c r="D571" t="s">
        <v>667</v>
      </c>
      <c r="E571" t="s">
        <v>640</v>
      </c>
      <c r="F571" t="s">
        <v>639</v>
      </c>
      <c r="G571" t="str">
        <f>VLOOKUP(A571,DRUHY!$A$2:$C$243,3,1)</f>
        <v>Listnaté stromy III</v>
      </c>
    </row>
    <row r="572" spans="1:7" x14ac:dyDescent="0.25">
      <c r="A572" t="s">
        <v>575</v>
      </c>
      <c r="B572" t="s">
        <v>945</v>
      </c>
      <c r="C572" t="s">
        <v>638</v>
      </c>
      <c r="D572" t="s">
        <v>667</v>
      </c>
      <c r="E572" t="s">
        <v>640</v>
      </c>
      <c r="F572" t="s">
        <v>639</v>
      </c>
      <c r="G572" t="str">
        <f>VLOOKUP(A572,DRUHY!$A$2:$C$243,3,1)</f>
        <v>Listnaté stromy III</v>
      </c>
    </row>
    <row r="573" spans="1:7" x14ac:dyDescent="0.25">
      <c r="A573" t="s">
        <v>576</v>
      </c>
      <c r="B573" t="s">
        <v>946</v>
      </c>
      <c r="C573" t="s">
        <v>638</v>
      </c>
      <c r="D573" t="s">
        <v>667</v>
      </c>
      <c r="F573" t="s">
        <v>667</v>
      </c>
      <c r="G573" t="str">
        <f>VLOOKUP(A573,DRUHY!$A$2:$C$243,3,1)</f>
        <v>Listnaté stromy III</v>
      </c>
    </row>
    <row r="574" spans="1:7" x14ac:dyDescent="0.25">
      <c r="A574" t="s">
        <v>577</v>
      </c>
      <c r="B574" t="s">
        <v>946</v>
      </c>
      <c r="C574" t="s">
        <v>638</v>
      </c>
      <c r="D574" t="s">
        <v>667</v>
      </c>
      <c r="E574" t="s">
        <v>640</v>
      </c>
      <c r="F574" t="s">
        <v>667</v>
      </c>
      <c r="G574" t="str">
        <f>VLOOKUP(A574,DRUHY!$A$2:$C$243,3,1)</f>
        <v>Listnaté stromy III</v>
      </c>
    </row>
    <row r="575" spans="1:7" x14ac:dyDescent="0.25">
      <c r="A575" t="s">
        <v>578</v>
      </c>
      <c r="B575" t="s">
        <v>946</v>
      </c>
      <c r="C575" t="s">
        <v>638</v>
      </c>
      <c r="D575" t="s">
        <v>667</v>
      </c>
      <c r="E575" t="s">
        <v>640</v>
      </c>
      <c r="F575" t="s">
        <v>667</v>
      </c>
      <c r="G575" t="str">
        <f>VLOOKUP(A575,DRUHY!$A$2:$C$243,3,1)</f>
        <v>Listnaté stromy III</v>
      </c>
    </row>
    <row r="576" spans="1:7" x14ac:dyDescent="0.25">
      <c r="A576" t="s">
        <v>579</v>
      </c>
      <c r="B576" t="s">
        <v>946</v>
      </c>
      <c r="C576" t="s">
        <v>638</v>
      </c>
      <c r="D576" t="s">
        <v>667</v>
      </c>
      <c r="E576" t="s">
        <v>640</v>
      </c>
      <c r="F576" t="s">
        <v>667</v>
      </c>
      <c r="G576" t="str">
        <f>VLOOKUP(A576,DRUHY!$A$2:$C$243,3,1)</f>
        <v>Listnaté stromy III</v>
      </c>
    </row>
    <row r="577" spans="1:7" x14ac:dyDescent="0.25">
      <c r="A577" t="s">
        <v>580</v>
      </c>
      <c r="B577" t="s">
        <v>946</v>
      </c>
      <c r="C577" t="s">
        <v>638</v>
      </c>
      <c r="D577" t="s">
        <v>667</v>
      </c>
      <c r="E577" t="s">
        <v>640</v>
      </c>
      <c r="F577" t="s">
        <v>667</v>
      </c>
      <c r="G577" t="str">
        <f>VLOOKUP(A577,DRUHY!$A$2:$C$243,3,1)</f>
        <v>Listnaté stromy III</v>
      </c>
    </row>
    <row r="578" spans="1:7" x14ac:dyDescent="0.25">
      <c r="A578" t="s">
        <v>581</v>
      </c>
      <c r="B578" t="s">
        <v>946</v>
      </c>
      <c r="C578" t="s">
        <v>638</v>
      </c>
      <c r="D578" t="s">
        <v>667</v>
      </c>
      <c r="E578" t="s">
        <v>640</v>
      </c>
      <c r="F578" t="s">
        <v>667</v>
      </c>
      <c r="G578" t="str">
        <f>VLOOKUP(A578,DRUHY!$A$2:$C$243,3,1)</f>
        <v>Listnaté stromy III</v>
      </c>
    </row>
    <row r="579" spans="1:7" x14ac:dyDescent="0.25">
      <c r="A579" t="s">
        <v>582</v>
      </c>
      <c r="B579" t="s">
        <v>947</v>
      </c>
      <c r="C579" t="s">
        <v>638</v>
      </c>
      <c r="D579" t="s">
        <v>667</v>
      </c>
      <c r="F579" t="s">
        <v>639</v>
      </c>
      <c r="G579" t="str">
        <f>VLOOKUP(A579,DRUHY!$A$2:$C$243,3,1)</f>
        <v>Listnaté stromy III</v>
      </c>
    </row>
    <row r="580" spans="1:7" x14ac:dyDescent="0.25">
      <c r="A580" t="s">
        <v>583</v>
      </c>
      <c r="B580" t="s">
        <v>948</v>
      </c>
      <c r="C580" t="s">
        <v>638</v>
      </c>
      <c r="D580" t="s">
        <v>667</v>
      </c>
      <c r="F580" t="s">
        <v>667</v>
      </c>
      <c r="G580" t="str">
        <f>VLOOKUP(A580,DRUHY!$A$2:$C$243,3,1)</f>
        <v>Listnaté stromy III</v>
      </c>
    </row>
    <row r="581" spans="1:7" x14ac:dyDescent="0.25">
      <c r="A581" t="s">
        <v>584</v>
      </c>
      <c r="B581" t="s">
        <v>948</v>
      </c>
      <c r="C581" t="s">
        <v>638</v>
      </c>
      <c r="D581" t="s">
        <v>667</v>
      </c>
      <c r="E581" t="s">
        <v>640</v>
      </c>
      <c r="F581" t="s">
        <v>667</v>
      </c>
      <c r="G581" t="str">
        <f>VLOOKUP(A581,DRUHY!$A$2:$C$243,3,1)</f>
        <v>Listnaté stromy III</v>
      </c>
    </row>
    <row r="582" spans="1:7" x14ac:dyDescent="0.25">
      <c r="A582" t="s">
        <v>585</v>
      </c>
      <c r="B582" t="s">
        <v>948</v>
      </c>
      <c r="C582" t="s">
        <v>638</v>
      </c>
      <c r="D582" t="s">
        <v>667</v>
      </c>
      <c r="E582" t="s">
        <v>640</v>
      </c>
      <c r="F582" t="s">
        <v>667</v>
      </c>
      <c r="G582" t="str">
        <f>VLOOKUP(A582,DRUHY!$A$2:$C$243,3,1)</f>
        <v>Listnaté stromy III</v>
      </c>
    </row>
    <row r="583" spans="1:7" x14ac:dyDescent="0.25">
      <c r="A583" t="s">
        <v>586</v>
      </c>
      <c r="B583" t="s">
        <v>948</v>
      </c>
      <c r="C583" t="s">
        <v>638</v>
      </c>
      <c r="D583" t="s">
        <v>667</v>
      </c>
      <c r="F583" t="s">
        <v>667</v>
      </c>
      <c r="G583" t="str">
        <f>VLOOKUP(A583,DRUHY!$A$2:$C$243,3,1)</f>
        <v>Listnaté stromy III</v>
      </c>
    </row>
    <row r="584" spans="1:7" x14ac:dyDescent="0.25">
      <c r="A584" t="s">
        <v>587</v>
      </c>
      <c r="B584" t="s">
        <v>949</v>
      </c>
      <c r="C584" t="s">
        <v>638</v>
      </c>
      <c r="D584" t="s">
        <v>667</v>
      </c>
      <c r="F584" t="s">
        <v>667</v>
      </c>
      <c r="G584" t="str">
        <f>VLOOKUP(A584,DRUHY!$A$2:$C$243,3,1)</f>
        <v>Listnaté stromy III</v>
      </c>
    </row>
    <row r="585" spans="1:7" x14ac:dyDescent="0.25">
      <c r="A585" t="s">
        <v>588</v>
      </c>
      <c r="B585" t="s">
        <v>950</v>
      </c>
      <c r="C585" t="s">
        <v>638</v>
      </c>
      <c r="D585" t="s">
        <v>667</v>
      </c>
      <c r="F585" t="s">
        <v>639</v>
      </c>
      <c r="G585" t="str">
        <f>VLOOKUP(A585,DRUHY!$A$2:$C$243,3,1)</f>
        <v>Listnaté stromy III</v>
      </c>
    </row>
    <row r="586" spans="1:7" x14ac:dyDescent="0.25">
      <c r="A586" t="s">
        <v>589</v>
      </c>
      <c r="B586" t="s">
        <v>950</v>
      </c>
      <c r="C586" t="s">
        <v>638</v>
      </c>
      <c r="D586" t="s">
        <v>667</v>
      </c>
      <c r="E586" t="s">
        <v>640</v>
      </c>
      <c r="F586" t="s">
        <v>639</v>
      </c>
      <c r="G586" t="str">
        <f>VLOOKUP(A586,DRUHY!$A$2:$C$243,3,1)</f>
        <v>Listnaté stromy III</v>
      </c>
    </row>
    <row r="587" spans="1:7" x14ac:dyDescent="0.25">
      <c r="A587" t="s">
        <v>590</v>
      </c>
      <c r="B587" t="s">
        <v>951</v>
      </c>
      <c r="C587" t="s">
        <v>638</v>
      </c>
      <c r="D587" t="s">
        <v>667</v>
      </c>
      <c r="F587" t="s">
        <v>667</v>
      </c>
      <c r="G587" t="str">
        <f>VLOOKUP(A587,DRUHY!$A$2:$C$243,3,1)</f>
        <v>Listnaté stromy III</v>
      </c>
    </row>
    <row r="588" spans="1:7" x14ac:dyDescent="0.25">
      <c r="A588" t="s">
        <v>591</v>
      </c>
      <c r="B588" t="s">
        <v>952</v>
      </c>
      <c r="C588" t="s">
        <v>638</v>
      </c>
      <c r="D588" t="s">
        <v>667</v>
      </c>
      <c r="F588" t="s">
        <v>667</v>
      </c>
      <c r="G588" t="str">
        <f>VLOOKUP(A588,DRUHY!$A$2:$C$243,3,1)</f>
        <v>Listnaté stromy III</v>
      </c>
    </row>
    <row r="589" spans="1:7" x14ac:dyDescent="0.25">
      <c r="A589" t="s">
        <v>592</v>
      </c>
      <c r="B589" t="s">
        <v>952</v>
      </c>
      <c r="C589" t="s">
        <v>638</v>
      </c>
      <c r="D589" t="s">
        <v>667</v>
      </c>
      <c r="F589" t="s">
        <v>667</v>
      </c>
      <c r="G589" t="str">
        <f>VLOOKUP(A589,DRUHY!$A$2:$C$243,3,1)</f>
        <v>Listnaté stromy III</v>
      </c>
    </row>
    <row r="590" spans="1:7" x14ac:dyDescent="0.25">
      <c r="A590" t="s">
        <v>593</v>
      </c>
      <c r="B590" t="s">
        <v>952</v>
      </c>
      <c r="C590" t="s">
        <v>638</v>
      </c>
      <c r="D590" t="s">
        <v>667</v>
      </c>
      <c r="E590" t="s">
        <v>640</v>
      </c>
      <c r="F590" t="s">
        <v>667</v>
      </c>
      <c r="G590" t="str">
        <f>VLOOKUP(A590,DRUHY!$A$2:$C$243,3,1)</f>
        <v>Listnaté stromy III</v>
      </c>
    </row>
    <row r="591" spans="1:7" x14ac:dyDescent="0.25">
      <c r="A591" t="s">
        <v>594</v>
      </c>
      <c r="B591" t="s">
        <v>953</v>
      </c>
      <c r="C591" t="s">
        <v>638</v>
      </c>
      <c r="D591" t="s">
        <v>662</v>
      </c>
      <c r="F591" t="s">
        <v>639</v>
      </c>
      <c r="G591" t="str">
        <f>VLOOKUP(A591,DRUHY!$A$2:$C$243,3,1)</f>
        <v>Listnaté stromy III</v>
      </c>
    </row>
    <row r="592" spans="1:7" x14ac:dyDescent="0.25">
      <c r="A592" t="s">
        <v>595</v>
      </c>
      <c r="B592" t="s">
        <v>954</v>
      </c>
      <c r="C592" t="s">
        <v>638</v>
      </c>
      <c r="D592" t="s">
        <v>662</v>
      </c>
      <c r="F592" t="s">
        <v>639</v>
      </c>
      <c r="G592" t="str">
        <f>VLOOKUP(A592,DRUHY!$A$2:$C$243,3,1)</f>
        <v>Listnaté stromy III</v>
      </c>
    </row>
    <row r="593" spans="1:7" x14ac:dyDescent="0.25">
      <c r="A593" t="s">
        <v>596</v>
      </c>
      <c r="B593" t="s">
        <v>955</v>
      </c>
      <c r="C593" t="s">
        <v>638</v>
      </c>
      <c r="D593" t="s">
        <v>639</v>
      </c>
      <c r="F593" t="s">
        <v>639</v>
      </c>
      <c r="G593" t="str">
        <f>VLOOKUP(A593,DRUHY!$A$2:$C$243,3,1)</f>
        <v>Jehličnaté stromy II</v>
      </c>
    </row>
    <row r="594" spans="1:7" x14ac:dyDescent="0.25">
      <c r="A594" t="s">
        <v>597</v>
      </c>
      <c r="B594" t="s">
        <v>956</v>
      </c>
      <c r="C594" t="s">
        <v>638</v>
      </c>
      <c r="D594" t="s">
        <v>639</v>
      </c>
      <c r="F594" t="s">
        <v>639</v>
      </c>
      <c r="G594" t="str">
        <f>VLOOKUP(A594,DRUHY!$A$2:$C$243,3,1)</f>
        <v>Jehličnaté stromy III</v>
      </c>
    </row>
    <row r="595" spans="1:7" x14ac:dyDescent="0.25">
      <c r="A595" t="s">
        <v>598</v>
      </c>
      <c r="B595" t="s">
        <v>957</v>
      </c>
      <c r="C595" t="s">
        <v>638</v>
      </c>
      <c r="D595" t="s">
        <v>639</v>
      </c>
      <c r="F595" t="s">
        <v>639</v>
      </c>
      <c r="G595" t="str">
        <f>VLOOKUP(A595,DRUHY!$A$2:$C$243,3,1)</f>
        <v>Jehličnaté stromy III</v>
      </c>
    </row>
    <row r="596" spans="1:7" x14ac:dyDescent="0.25">
      <c r="A596" t="s">
        <v>599</v>
      </c>
      <c r="B596" t="s">
        <v>958</v>
      </c>
      <c r="C596" t="s">
        <v>638</v>
      </c>
      <c r="D596" t="s">
        <v>639</v>
      </c>
      <c r="F596" t="s">
        <v>639</v>
      </c>
      <c r="G596" t="str">
        <f>VLOOKUP(A596,DRUHY!$A$2:$C$243,3,1)</f>
        <v>Jehličnaté stromy II</v>
      </c>
    </row>
    <row r="597" spans="1:7" x14ac:dyDescent="0.25">
      <c r="A597" t="s">
        <v>600</v>
      </c>
      <c r="B597" t="s">
        <v>959</v>
      </c>
      <c r="C597" t="s">
        <v>638</v>
      </c>
      <c r="D597" t="s">
        <v>639</v>
      </c>
      <c r="F597" t="s">
        <v>639</v>
      </c>
      <c r="G597" t="str">
        <f>VLOOKUP(A597,DRUHY!$A$2:$C$243,3,1)</f>
        <v>Jehličnaté stromy II</v>
      </c>
    </row>
    <row r="598" spans="1:7" x14ac:dyDescent="0.25">
      <c r="A598" t="s">
        <v>601</v>
      </c>
      <c r="B598" t="s">
        <v>960</v>
      </c>
      <c r="C598" t="s">
        <v>638</v>
      </c>
      <c r="D598" t="s">
        <v>639</v>
      </c>
      <c r="F598" t="s">
        <v>639</v>
      </c>
      <c r="G598" t="str">
        <f>VLOOKUP(A598,DRUHY!$A$2:$C$243,3,1)</f>
        <v>Jehličnaté stromy II</v>
      </c>
    </row>
    <row r="599" spans="1:7" x14ac:dyDescent="0.25">
      <c r="A599" t="s">
        <v>602</v>
      </c>
      <c r="B599" t="s">
        <v>961</v>
      </c>
      <c r="C599" t="s">
        <v>638</v>
      </c>
      <c r="D599" t="s">
        <v>662</v>
      </c>
      <c r="F599" t="s">
        <v>662</v>
      </c>
      <c r="G599" t="str">
        <f>VLOOKUP(A599,DRUHY!$A$2:$C$243,3,1)</f>
        <v>Listnaté stromy III</v>
      </c>
    </row>
    <row r="600" spans="1:7" x14ac:dyDescent="0.25">
      <c r="A600" t="s">
        <v>603</v>
      </c>
      <c r="B600" t="s">
        <v>961</v>
      </c>
      <c r="C600" t="s">
        <v>638</v>
      </c>
      <c r="D600" t="s">
        <v>662</v>
      </c>
      <c r="E600" t="s">
        <v>640</v>
      </c>
      <c r="F600" t="s">
        <v>662</v>
      </c>
      <c r="G600" t="str">
        <f>VLOOKUP(A600,DRUHY!$A$2:$C$243,3,1)</f>
        <v xml:space="preserve">Listnaté stromy II </v>
      </c>
    </row>
    <row r="601" spans="1:7" x14ac:dyDescent="0.25">
      <c r="A601" t="s">
        <v>604</v>
      </c>
      <c r="B601" t="s">
        <v>961</v>
      </c>
      <c r="C601" t="s">
        <v>638</v>
      </c>
      <c r="D601" t="s">
        <v>662</v>
      </c>
      <c r="E601" t="s">
        <v>640</v>
      </c>
      <c r="F601" t="s">
        <v>662</v>
      </c>
      <c r="G601" t="str">
        <f>VLOOKUP(A601,DRUHY!$A$2:$C$243,3,1)</f>
        <v xml:space="preserve">Listnaté stromy II </v>
      </c>
    </row>
    <row r="602" spans="1:7" x14ac:dyDescent="0.25">
      <c r="A602" t="s">
        <v>605</v>
      </c>
      <c r="B602" t="s">
        <v>961</v>
      </c>
      <c r="C602" t="s">
        <v>638</v>
      </c>
      <c r="D602" t="s">
        <v>662</v>
      </c>
      <c r="E602" t="s">
        <v>640</v>
      </c>
      <c r="F602" t="s">
        <v>662</v>
      </c>
      <c r="G602" t="str">
        <f>VLOOKUP(A602,DRUHY!$A$2:$C$243,3,1)</f>
        <v xml:space="preserve">Listnaté stromy II </v>
      </c>
    </row>
    <row r="603" spans="1:7" x14ac:dyDescent="0.25">
      <c r="A603" t="s">
        <v>606</v>
      </c>
      <c r="B603" t="s">
        <v>962</v>
      </c>
      <c r="C603" t="s">
        <v>638</v>
      </c>
      <c r="D603" t="s">
        <v>662</v>
      </c>
      <c r="F603" t="s">
        <v>662</v>
      </c>
      <c r="G603" t="str">
        <f>VLOOKUP(A603,DRUHY!$A$2:$C$243,3,1)</f>
        <v xml:space="preserve">Listnaté stromy II </v>
      </c>
    </row>
    <row r="604" spans="1:7" x14ac:dyDescent="0.25">
      <c r="A604" t="s">
        <v>607</v>
      </c>
      <c r="B604" t="s">
        <v>963</v>
      </c>
      <c r="C604" t="s">
        <v>638</v>
      </c>
      <c r="D604" t="s">
        <v>662</v>
      </c>
      <c r="F604" t="s">
        <v>662</v>
      </c>
      <c r="G604" t="str">
        <f>VLOOKUP(A604,DRUHY!$A$2:$C$243,3,1)</f>
        <v xml:space="preserve">Listnaté stromy II </v>
      </c>
    </row>
    <row r="605" spans="1:7" x14ac:dyDescent="0.25">
      <c r="A605" t="s">
        <v>608</v>
      </c>
      <c r="B605" t="s">
        <v>963</v>
      </c>
      <c r="C605" t="s">
        <v>638</v>
      </c>
      <c r="D605" t="s">
        <v>662</v>
      </c>
      <c r="E605" t="s">
        <v>640</v>
      </c>
      <c r="F605" t="s">
        <v>662</v>
      </c>
      <c r="G605" t="str">
        <f>VLOOKUP(A605,DRUHY!$A$2:$C$243,3,1)</f>
        <v xml:space="preserve">Listnaté stromy II </v>
      </c>
    </row>
    <row r="606" spans="1:7" x14ac:dyDescent="0.25">
      <c r="A606" t="s">
        <v>609</v>
      </c>
      <c r="B606" t="s">
        <v>964</v>
      </c>
      <c r="C606" t="s">
        <v>638</v>
      </c>
      <c r="D606" t="s">
        <v>662</v>
      </c>
      <c r="F606" t="s">
        <v>639</v>
      </c>
      <c r="G606" t="str">
        <f>VLOOKUP(A606,DRUHY!$A$2:$C$243,3,1)</f>
        <v xml:space="preserve">Listnaté stromy II </v>
      </c>
    </row>
    <row r="607" spans="1:7" x14ac:dyDescent="0.25">
      <c r="A607" t="s">
        <v>610</v>
      </c>
      <c r="B607" t="s">
        <v>964</v>
      </c>
      <c r="C607" t="s">
        <v>638</v>
      </c>
      <c r="D607" t="s">
        <v>662</v>
      </c>
      <c r="E607" t="s">
        <v>640</v>
      </c>
      <c r="F607" t="s">
        <v>639</v>
      </c>
      <c r="G607" t="str">
        <f>VLOOKUP(A607,DRUHY!$A$2:$C$243,3,1)</f>
        <v xml:space="preserve">Listnaté stromy II </v>
      </c>
    </row>
    <row r="608" spans="1:7" x14ac:dyDescent="0.25">
      <c r="A608" t="s">
        <v>611</v>
      </c>
      <c r="B608" t="s">
        <v>965</v>
      </c>
      <c r="C608" t="s">
        <v>638</v>
      </c>
      <c r="D608" t="s">
        <v>662</v>
      </c>
      <c r="F608" t="s">
        <v>639</v>
      </c>
      <c r="G608" t="str">
        <f>VLOOKUP(A608,DRUHY!$A$2:$C$243,3,1)</f>
        <v xml:space="preserve">Listnaté stromy II </v>
      </c>
    </row>
    <row r="609" spans="1:7" x14ac:dyDescent="0.25">
      <c r="A609" t="s">
        <v>612</v>
      </c>
      <c r="B609" t="s">
        <v>966</v>
      </c>
      <c r="C609" t="s">
        <v>638</v>
      </c>
      <c r="D609" t="s">
        <v>662</v>
      </c>
      <c r="F609" t="s">
        <v>662</v>
      </c>
      <c r="G609" t="str">
        <f>VLOOKUP(A609,DRUHY!$A$2:$C$243,3,1)</f>
        <v xml:space="preserve">Listnaté stromy II </v>
      </c>
    </row>
    <row r="610" spans="1:7" x14ac:dyDescent="0.25">
      <c r="A610" t="s">
        <v>613</v>
      </c>
      <c r="B610" t="s">
        <v>967</v>
      </c>
      <c r="C610" t="s">
        <v>638</v>
      </c>
      <c r="D610" t="s">
        <v>662</v>
      </c>
      <c r="F610" t="s">
        <v>639</v>
      </c>
      <c r="G610" t="str">
        <f>VLOOKUP(A610,DRUHY!$A$2:$C$243,3,1)</f>
        <v xml:space="preserve">Listnaté stromy II </v>
      </c>
    </row>
    <row r="611" spans="1:7" x14ac:dyDescent="0.25">
      <c r="A611" t="s">
        <v>614</v>
      </c>
      <c r="B611" t="s">
        <v>968</v>
      </c>
      <c r="C611" t="s">
        <v>643</v>
      </c>
      <c r="D611" t="s">
        <v>662</v>
      </c>
      <c r="F611" t="s">
        <v>639</v>
      </c>
      <c r="G611" t="str">
        <f>VLOOKUP(A611,DRUHY!$A$2:$C$243,3,1)</f>
        <v xml:space="preserve">Listnaté stromy II </v>
      </c>
    </row>
    <row r="612" spans="1:7" x14ac:dyDescent="0.25">
      <c r="A612" t="s">
        <v>615</v>
      </c>
      <c r="B612" t="s">
        <v>969</v>
      </c>
      <c r="C612" t="s">
        <v>638</v>
      </c>
      <c r="D612" t="s">
        <v>662</v>
      </c>
      <c r="F612" t="s">
        <v>662</v>
      </c>
      <c r="G612" t="str">
        <f>VLOOKUP(A612,DRUHY!$A$2:$C$243,3,1)</f>
        <v>Listnaté stromy III</v>
      </c>
    </row>
    <row r="613" spans="1:7" x14ac:dyDescent="0.25">
      <c r="A613" t="s">
        <v>616</v>
      </c>
      <c r="B613" t="s">
        <v>970</v>
      </c>
      <c r="C613" t="s">
        <v>638</v>
      </c>
      <c r="D613" t="s">
        <v>662</v>
      </c>
      <c r="F613" t="s">
        <v>662</v>
      </c>
      <c r="G613" t="str">
        <f>VLOOKUP(A613,DRUHY!$A$2:$C$243,3,1)</f>
        <v>Listnaté stromy III</v>
      </c>
    </row>
    <row r="614" spans="1:7" x14ac:dyDescent="0.25">
      <c r="A614" t="s">
        <v>617</v>
      </c>
      <c r="B614" t="s">
        <v>971</v>
      </c>
      <c r="C614" t="s">
        <v>638</v>
      </c>
      <c r="D614" t="s">
        <v>662</v>
      </c>
      <c r="F614" t="s">
        <v>662</v>
      </c>
      <c r="G614" t="str">
        <f>VLOOKUP(A614,DRUHY!$A$2:$C$243,3,1)</f>
        <v>Listnaté stromy III</v>
      </c>
    </row>
  </sheetData>
  <autoFilter ref="A1:G614"/>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D17"/>
  <sheetViews>
    <sheetView workbookViewId="0">
      <selection activeCell="B2" sqref="B2"/>
    </sheetView>
  </sheetViews>
  <sheetFormatPr defaultRowHeight="15" x14ac:dyDescent="0.25"/>
  <cols>
    <col min="1" max="4" width="9.5703125" customWidth="1"/>
  </cols>
  <sheetData>
    <row r="1" spans="1:4" x14ac:dyDescent="0.25">
      <c r="A1" s="64" t="s">
        <v>972</v>
      </c>
      <c r="B1" s="65"/>
      <c r="C1" s="64" t="s">
        <v>973</v>
      </c>
      <c r="D1" s="65"/>
    </row>
    <row r="2" spans="1:4" x14ac:dyDescent="0.25">
      <c r="A2" s="9" t="s">
        <v>974</v>
      </c>
      <c r="B2" s="9" t="s">
        <v>975</v>
      </c>
      <c r="C2" s="9" t="s">
        <v>643</v>
      </c>
      <c r="D2" s="9" t="s">
        <v>638</v>
      </c>
    </row>
    <row r="3" spans="1:4" x14ac:dyDescent="0.25">
      <c r="A3" s="3">
        <v>79</v>
      </c>
      <c r="B3" s="3">
        <v>96</v>
      </c>
      <c r="C3" s="4">
        <v>44300</v>
      </c>
      <c r="D3" s="4">
        <v>58300</v>
      </c>
    </row>
    <row r="4" spans="1:4" x14ac:dyDescent="0.25">
      <c r="A4" s="3">
        <v>97</v>
      </c>
      <c r="B4" s="3">
        <v>112</v>
      </c>
      <c r="C4" s="4">
        <v>59000</v>
      </c>
      <c r="D4" s="4">
        <v>70700</v>
      </c>
    </row>
    <row r="5" spans="1:4" x14ac:dyDescent="0.25">
      <c r="A5" s="3">
        <v>113</v>
      </c>
      <c r="B5" s="3">
        <v>128</v>
      </c>
      <c r="C5" s="4">
        <v>68100</v>
      </c>
      <c r="D5" s="4">
        <v>85800</v>
      </c>
    </row>
    <row r="6" spans="1:4" x14ac:dyDescent="0.25">
      <c r="A6" s="3">
        <v>129</v>
      </c>
      <c r="B6" s="3">
        <v>144</v>
      </c>
      <c r="C6" s="4">
        <v>78500</v>
      </c>
      <c r="D6" s="4">
        <v>104200</v>
      </c>
    </row>
    <row r="7" spans="1:4" x14ac:dyDescent="0.25">
      <c r="A7" s="3">
        <v>145</v>
      </c>
      <c r="B7" s="3">
        <v>159</v>
      </c>
      <c r="C7" s="4">
        <v>90600</v>
      </c>
      <c r="D7" s="4">
        <v>126400</v>
      </c>
    </row>
    <row r="8" spans="1:4" x14ac:dyDescent="0.25">
      <c r="A8" s="3">
        <v>160</v>
      </c>
      <c r="B8" s="3">
        <v>175</v>
      </c>
      <c r="C8" s="4">
        <v>104500</v>
      </c>
      <c r="D8" s="4">
        <v>153400</v>
      </c>
    </row>
    <row r="9" spans="1:4" x14ac:dyDescent="0.25">
      <c r="A9" s="3">
        <v>176</v>
      </c>
      <c r="B9" s="3">
        <v>191</v>
      </c>
      <c r="C9" s="4">
        <v>120600</v>
      </c>
      <c r="D9" s="4">
        <v>186100</v>
      </c>
    </row>
    <row r="10" spans="1:4" x14ac:dyDescent="0.25">
      <c r="A10" s="3">
        <v>192</v>
      </c>
      <c r="B10" s="3">
        <v>206</v>
      </c>
      <c r="C10" s="4">
        <v>127700</v>
      </c>
      <c r="D10" s="4">
        <v>225900</v>
      </c>
    </row>
    <row r="11" spans="1:4" x14ac:dyDescent="0.25">
      <c r="A11" s="3">
        <v>207</v>
      </c>
      <c r="B11" s="3">
        <v>222</v>
      </c>
      <c r="C11" s="4">
        <v>127700</v>
      </c>
      <c r="D11" s="4">
        <v>274100</v>
      </c>
    </row>
    <row r="12" spans="1:4" x14ac:dyDescent="0.25">
      <c r="A12" s="3">
        <v>223</v>
      </c>
      <c r="B12" s="3">
        <v>238</v>
      </c>
      <c r="C12" s="4">
        <v>127700</v>
      </c>
      <c r="D12" s="4">
        <v>332600</v>
      </c>
    </row>
    <row r="13" spans="1:4" x14ac:dyDescent="0.25">
      <c r="A13" s="3">
        <v>239</v>
      </c>
      <c r="B13" s="3">
        <v>253</v>
      </c>
      <c r="C13" s="4">
        <v>127700</v>
      </c>
      <c r="D13" s="4">
        <v>403600</v>
      </c>
    </row>
    <row r="14" spans="1:4" x14ac:dyDescent="0.25">
      <c r="A14" s="3">
        <v>254</v>
      </c>
      <c r="B14" s="3">
        <v>269</v>
      </c>
      <c r="C14" s="4">
        <v>127700</v>
      </c>
      <c r="D14" s="4">
        <v>489800</v>
      </c>
    </row>
    <row r="15" spans="1:4" x14ac:dyDescent="0.25">
      <c r="A15" s="3">
        <v>270</v>
      </c>
      <c r="B15" s="3">
        <v>286</v>
      </c>
      <c r="C15" s="4">
        <v>127700</v>
      </c>
      <c r="D15" s="4">
        <v>594300</v>
      </c>
    </row>
    <row r="16" spans="1:4" x14ac:dyDescent="0.25">
      <c r="A16" s="3">
        <v>286</v>
      </c>
      <c r="B16" s="3">
        <v>301</v>
      </c>
      <c r="C16" s="4">
        <v>127700</v>
      </c>
      <c r="D16" s="4">
        <v>721200</v>
      </c>
    </row>
    <row r="17" spans="1:4" x14ac:dyDescent="0.25">
      <c r="A17" s="3">
        <v>302</v>
      </c>
      <c r="B17" s="3"/>
      <c r="C17" s="4">
        <v>127700</v>
      </c>
      <c r="D17" s="4">
        <v>875200</v>
      </c>
    </row>
  </sheetData>
  <mergeCells count="2">
    <mergeCell ref="A1:B1"/>
    <mergeCell ref="C1:D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dimension ref="A1:D21"/>
  <sheetViews>
    <sheetView workbookViewId="0">
      <selection activeCell="B2" sqref="B2"/>
    </sheetView>
  </sheetViews>
  <sheetFormatPr defaultRowHeight="15" x14ac:dyDescent="0.25"/>
  <cols>
    <col min="1" max="4" width="10.7109375" customWidth="1"/>
  </cols>
  <sheetData>
    <row r="1" spans="1:4" x14ac:dyDescent="0.25">
      <c r="A1" s="66" t="s">
        <v>976</v>
      </c>
      <c r="B1" s="66"/>
      <c r="C1" s="66" t="s">
        <v>973</v>
      </c>
      <c r="D1" s="66"/>
    </row>
    <row r="2" spans="1:4" x14ac:dyDescent="0.25">
      <c r="A2" s="8" t="s">
        <v>974</v>
      </c>
      <c r="B2" s="8" t="s">
        <v>975</v>
      </c>
      <c r="C2" s="8" t="s">
        <v>643</v>
      </c>
      <c r="D2" s="8" t="s">
        <v>638</v>
      </c>
    </row>
    <row r="3" spans="1:4" x14ac:dyDescent="0.25">
      <c r="A3" s="3">
        <v>25</v>
      </c>
      <c r="B3" s="3">
        <v>30</v>
      </c>
      <c r="C3" s="4">
        <v>44300</v>
      </c>
      <c r="D3" s="4">
        <v>58300</v>
      </c>
    </row>
    <row r="4" spans="1:4" x14ac:dyDescent="0.25">
      <c r="A4" s="3">
        <v>31</v>
      </c>
      <c r="B4" s="3">
        <v>35</v>
      </c>
      <c r="C4" s="4">
        <v>59000</v>
      </c>
      <c r="D4" s="4">
        <v>70700</v>
      </c>
    </row>
    <row r="5" spans="1:4" x14ac:dyDescent="0.25">
      <c r="A5" s="3">
        <v>36</v>
      </c>
      <c r="B5" s="3">
        <v>40</v>
      </c>
      <c r="C5" s="4">
        <v>68100</v>
      </c>
      <c r="D5" s="4">
        <v>85800</v>
      </c>
    </row>
    <row r="6" spans="1:4" x14ac:dyDescent="0.25">
      <c r="A6" s="3">
        <v>41</v>
      </c>
      <c r="B6" s="3">
        <v>45</v>
      </c>
      <c r="C6" s="4">
        <v>78500</v>
      </c>
      <c r="D6" s="4">
        <v>104200</v>
      </c>
    </row>
    <row r="7" spans="1:4" x14ac:dyDescent="0.25">
      <c r="A7" s="3">
        <v>46</v>
      </c>
      <c r="B7" s="3">
        <v>50</v>
      </c>
      <c r="C7" s="4">
        <v>90600</v>
      </c>
      <c r="D7" s="4">
        <v>126400</v>
      </c>
    </row>
    <row r="8" spans="1:4" x14ac:dyDescent="0.25">
      <c r="A8" s="3">
        <v>51</v>
      </c>
      <c r="B8" s="3">
        <v>55</v>
      </c>
      <c r="C8" s="4">
        <v>104500</v>
      </c>
      <c r="D8" s="4">
        <v>153400</v>
      </c>
    </row>
    <row r="9" spans="1:4" x14ac:dyDescent="0.25">
      <c r="A9" s="3">
        <v>56</v>
      </c>
      <c r="B9" s="3">
        <v>60</v>
      </c>
      <c r="C9" s="4">
        <v>120600</v>
      </c>
      <c r="D9" s="4">
        <v>186100</v>
      </c>
    </row>
    <row r="10" spans="1:4" x14ac:dyDescent="0.25">
      <c r="A10" s="3">
        <v>61</v>
      </c>
      <c r="B10" s="3">
        <v>65</v>
      </c>
      <c r="C10" s="4">
        <v>127700</v>
      </c>
      <c r="D10" s="4">
        <v>225900</v>
      </c>
    </row>
    <row r="11" spans="1:4" x14ac:dyDescent="0.25">
      <c r="A11" s="3">
        <v>66</v>
      </c>
      <c r="B11" s="3">
        <v>70</v>
      </c>
      <c r="C11" s="4">
        <v>127700</v>
      </c>
      <c r="D11" s="4">
        <v>274100</v>
      </c>
    </row>
    <row r="12" spans="1:4" x14ac:dyDescent="0.25">
      <c r="A12" s="3">
        <v>71</v>
      </c>
      <c r="B12" s="3">
        <v>75</v>
      </c>
      <c r="C12" s="4">
        <v>127700</v>
      </c>
      <c r="D12" s="4">
        <v>332600</v>
      </c>
    </row>
    <row r="13" spans="1:4" x14ac:dyDescent="0.25">
      <c r="A13" s="3">
        <v>76</v>
      </c>
      <c r="B13" s="3">
        <v>80</v>
      </c>
      <c r="C13" s="4">
        <v>127700</v>
      </c>
      <c r="D13" s="4">
        <v>403600</v>
      </c>
    </row>
    <row r="14" spans="1:4" x14ac:dyDescent="0.25">
      <c r="A14" s="3">
        <v>81</v>
      </c>
      <c r="B14" s="3">
        <v>85</v>
      </c>
      <c r="C14" s="4">
        <v>127700</v>
      </c>
      <c r="D14" s="4">
        <v>489800</v>
      </c>
    </row>
    <row r="15" spans="1:4" x14ac:dyDescent="0.25">
      <c r="A15" s="3">
        <v>86</v>
      </c>
      <c r="B15" s="3">
        <v>90</v>
      </c>
      <c r="C15" s="4">
        <v>127700</v>
      </c>
      <c r="D15" s="4">
        <v>594300</v>
      </c>
    </row>
    <row r="16" spans="1:4" x14ac:dyDescent="0.25">
      <c r="A16" s="3">
        <v>91</v>
      </c>
      <c r="B16" s="3">
        <v>95</v>
      </c>
      <c r="C16" s="4">
        <v>127700</v>
      </c>
      <c r="D16" s="4">
        <v>721200</v>
      </c>
    </row>
    <row r="17" spans="1:4" x14ac:dyDescent="0.25">
      <c r="A17" s="3">
        <v>96</v>
      </c>
      <c r="B17" s="3"/>
      <c r="C17" s="4">
        <v>127700</v>
      </c>
      <c r="D17" s="4">
        <v>875200</v>
      </c>
    </row>
    <row r="19" spans="1:4" x14ac:dyDescent="0.25">
      <c r="A19" t="s">
        <v>978</v>
      </c>
      <c r="B19" t="s">
        <v>977</v>
      </c>
    </row>
    <row r="20" spans="1:4" x14ac:dyDescent="0.25">
      <c r="A20" t="s">
        <v>643</v>
      </c>
      <c r="B20">
        <v>3</v>
      </c>
    </row>
    <row r="21" spans="1:4" x14ac:dyDescent="0.25">
      <c r="A21" t="s">
        <v>638</v>
      </c>
      <c r="B21">
        <v>4</v>
      </c>
    </row>
  </sheetData>
  <mergeCells count="2">
    <mergeCell ref="A1:B1"/>
    <mergeCell ref="C1:D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dimension ref="A1:C243"/>
  <sheetViews>
    <sheetView workbookViewId="0">
      <selection activeCell="B2" sqref="B2"/>
    </sheetView>
  </sheetViews>
  <sheetFormatPr defaultRowHeight="15" x14ac:dyDescent="0.25"/>
  <cols>
    <col min="1" max="2" width="37.28515625" bestFit="1" customWidth="1"/>
    <col min="3" max="3" width="17.85546875" bestFit="1" customWidth="1"/>
  </cols>
  <sheetData>
    <row r="1" spans="1:3" x14ac:dyDescent="0.25">
      <c r="A1" s="29" t="s">
        <v>1377</v>
      </c>
      <c r="B1" s="29" t="s">
        <v>657</v>
      </c>
      <c r="C1" s="29" t="s">
        <v>1378</v>
      </c>
    </row>
    <row r="2" spans="1:3" x14ac:dyDescent="0.25">
      <c r="A2" t="s">
        <v>10</v>
      </c>
      <c r="B2" t="s">
        <v>979</v>
      </c>
      <c r="C2" t="s">
        <v>980</v>
      </c>
    </row>
    <row r="3" spans="1:3" x14ac:dyDescent="0.25">
      <c r="A3" t="s">
        <v>981</v>
      </c>
      <c r="B3" t="s">
        <v>982</v>
      </c>
      <c r="C3" t="s">
        <v>983</v>
      </c>
    </row>
    <row r="4" spans="1:3" x14ac:dyDescent="0.25">
      <c r="A4" t="s">
        <v>984</v>
      </c>
      <c r="B4" t="s">
        <v>985</v>
      </c>
      <c r="C4" t="s">
        <v>986</v>
      </c>
    </row>
    <row r="5" spans="1:3" x14ac:dyDescent="0.25">
      <c r="A5" t="s">
        <v>987</v>
      </c>
      <c r="B5" t="s">
        <v>988</v>
      </c>
      <c r="C5" t="s">
        <v>986</v>
      </c>
    </row>
    <row r="6" spans="1:3" x14ac:dyDescent="0.25">
      <c r="A6" t="s">
        <v>989</v>
      </c>
      <c r="B6" t="s">
        <v>990</v>
      </c>
      <c r="C6" t="s">
        <v>986</v>
      </c>
    </row>
    <row r="7" spans="1:3" x14ac:dyDescent="0.25">
      <c r="A7" t="s">
        <v>991</v>
      </c>
      <c r="B7" t="s">
        <v>992</v>
      </c>
      <c r="C7" t="s">
        <v>980</v>
      </c>
    </row>
    <row r="8" spans="1:3" x14ac:dyDescent="0.25">
      <c r="A8" t="s">
        <v>993</v>
      </c>
      <c r="B8" t="s">
        <v>994</v>
      </c>
      <c r="C8" t="s">
        <v>986</v>
      </c>
    </row>
    <row r="9" spans="1:3" x14ac:dyDescent="0.25">
      <c r="A9" t="s">
        <v>995</v>
      </c>
      <c r="B9" t="s">
        <v>996</v>
      </c>
      <c r="C9" t="s">
        <v>986</v>
      </c>
    </row>
    <row r="10" spans="1:3" x14ac:dyDescent="0.25">
      <c r="A10" t="s">
        <v>997</v>
      </c>
      <c r="B10" t="s">
        <v>998</v>
      </c>
      <c r="C10" t="s">
        <v>983</v>
      </c>
    </row>
    <row r="11" spans="1:3" x14ac:dyDescent="0.25">
      <c r="A11" t="s">
        <v>999</v>
      </c>
      <c r="B11" t="s">
        <v>1000</v>
      </c>
      <c r="C11" t="s">
        <v>983</v>
      </c>
    </row>
    <row r="12" spans="1:3" x14ac:dyDescent="0.25">
      <c r="A12" t="s">
        <v>1001</v>
      </c>
      <c r="B12" t="s">
        <v>1002</v>
      </c>
      <c r="C12" t="s">
        <v>986</v>
      </c>
    </row>
    <row r="13" spans="1:3" x14ac:dyDescent="0.25">
      <c r="A13" t="s">
        <v>1003</v>
      </c>
      <c r="B13" t="s">
        <v>1004</v>
      </c>
      <c r="C13" t="s">
        <v>986</v>
      </c>
    </row>
    <row r="14" spans="1:3" x14ac:dyDescent="0.25">
      <c r="A14" t="s">
        <v>1005</v>
      </c>
      <c r="B14" t="s">
        <v>1006</v>
      </c>
      <c r="C14" t="s">
        <v>983</v>
      </c>
    </row>
    <row r="15" spans="1:3" x14ac:dyDescent="0.25">
      <c r="A15" t="s">
        <v>1007</v>
      </c>
      <c r="B15" t="s">
        <v>1008</v>
      </c>
      <c r="C15" t="s">
        <v>983</v>
      </c>
    </row>
    <row r="16" spans="1:3" x14ac:dyDescent="0.25">
      <c r="A16" t="s">
        <v>1009</v>
      </c>
      <c r="B16" t="s">
        <v>1010</v>
      </c>
      <c r="C16" t="s">
        <v>986</v>
      </c>
    </row>
    <row r="17" spans="1:3" x14ac:dyDescent="0.25">
      <c r="A17" t="s">
        <v>1011</v>
      </c>
      <c r="B17" t="s">
        <v>1012</v>
      </c>
      <c r="C17" t="s">
        <v>986</v>
      </c>
    </row>
    <row r="18" spans="1:3" x14ac:dyDescent="0.25">
      <c r="A18" s="29" t="s">
        <v>1379</v>
      </c>
      <c r="B18" s="29" t="s">
        <v>1014</v>
      </c>
      <c r="C18" s="29" t="s">
        <v>1380</v>
      </c>
    </row>
    <row r="19" spans="1:3" x14ac:dyDescent="0.25">
      <c r="A19" t="s">
        <v>1013</v>
      </c>
      <c r="B19" t="s">
        <v>1014</v>
      </c>
      <c r="C19" t="s">
        <v>1015</v>
      </c>
    </row>
    <row r="20" spans="1:3" x14ac:dyDescent="0.25">
      <c r="A20" t="s">
        <v>50</v>
      </c>
      <c r="B20" t="s">
        <v>1016</v>
      </c>
      <c r="C20" t="s">
        <v>1017</v>
      </c>
    </row>
    <row r="21" spans="1:3" x14ac:dyDescent="0.25">
      <c r="A21" t="s">
        <v>1018</v>
      </c>
      <c r="B21" t="s">
        <v>1019</v>
      </c>
      <c r="C21" t="s">
        <v>1017</v>
      </c>
    </row>
    <row r="22" spans="1:3" x14ac:dyDescent="0.25">
      <c r="A22" t="s">
        <v>1020</v>
      </c>
      <c r="B22" t="s">
        <v>1021</v>
      </c>
      <c r="C22" t="s">
        <v>1015</v>
      </c>
    </row>
    <row r="23" spans="1:3" x14ac:dyDescent="0.25">
      <c r="A23" t="s">
        <v>1022</v>
      </c>
      <c r="B23" t="s">
        <v>1023</v>
      </c>
      <c r="C23" t="s">
        <v>1017</v>
      </c>
    </row>
    <row r="24" spans="1:3" x14ac:dyDescent="0.25">
      <c r="A24" s="29" t="s">
        <v>1381</v>
      </c>
      <c r="B24" s="29" t="s">
        <v>1382</v>
      </c>
      <c r="C24" s="29" t="s">
        <v>1380</v>
      </c>
    </row>
    <row r="25" spans="1:3" x14ac:dyDescent="0.25">
      <c r="A25" t="s">
        <v>1024</v>
      </c>
      <c r="B25" t="s">
        <v>1025</v>
      </c>
      <c r="C25" t="s">
        <v>1015</v>
      </c>
    </row>
    <row r="26" spans="1:3" x14ac:dyDescent="0.25">
      <c r="A26" t="s">
        <v>1026</v>
      </c>
      <c r="B26" t="s">
        <v>1027</v>
      </c>
      <c r="C26" t="s">
        <v>1017</v>
      </c>
    </row>
    <row r="27" spans="1:3" x14ac:dyDescent="0.25">
      <c r="A27" t="s">
        <v>1383</v>
      </c>
      <c r="B27" t="s">
        <v>1029</v>
      </c>
      <c r="C27" t="s">
        <v>1030</v>
      </c>
    </row>
    <row r="28" spans="1:3" x14ac:dyDescent="0.25">
      <c r="A28" t="s">
        <v>1028</v>
      </c>
      <c r="B28" t="s">
        <v>1029</v>
      </c>
      <c r="C28" t="s">
        <v>1030</v>
      </c>
    </row>
    <row r="29" spans="1:3" x14ac:dyDescent="0.25">
      <c r="A29" s="29" t="s">
        <v>1384</v>
      </c>
      <c r="B29" s="29" t="s">
        <v>1032</v>
      </c>
      <c r="C29" s="29" t="s">
        <v>1030</v>
      </c>
    </row>
    <row r="30" spans="1:3" x14ac:dyDescent="0.25">
      <c r="A30" t="s">
        <v>1031</v>
      </c>
      <c r="B30" t="s">
        <v>1032</v>
      </c>
      <c r="C30" t="s">
        <v>1030</v>
      </c>
    </row>
    <row r="31" spans="1:3" x14ac:dyDescent="0.25">
      <c r="A31" t="s">
        <v>1033</v>
      </c>
      <c r="B31" t="s">
        <v>1034</v>
      </c>
      <c r="C31" t="s">
        <v>1030</v>
      </c>
    </row>
    <row r="32" spans="1:3" x14ac:dyDescent="0.25">
      <c r="A32" s="29" t="s">
        <v>1385</v>
      </c>
      <c r="B32" s="29" t="s">
        <v>1036</v>
      </c>
      <c r="C32" s="29" t="s">
        <v>1017</v>
      </c>
    </row>
    <row r="33" spans="1:3" x14ac:dyDescent="0.25">
      <c r="A33" t="s">
        <v>1035</v>
      </c>
      <c r="B33" t="s">
        <v>1036</v>
      </c>
      <c r="C33" t="s">
        <v>1017</v>
      </c>
    </row>
    <row r="34" spans="1:3" x14ac:dyDescent="0.25">
      <c r="A34" t="s">
        <v>1037</v>
      </c>
      <c r="B34" t="s">
        <v>1038</v>
      </c>
      <c r="C34" t="s">
        <v>1017</v>
      </c>
    </row>
    <row r="35" spans="1:3" x14ac:dyDescent="0.25">
      <c r="A35" t="s">
        <v>1039</v>
      </c>
      <c r="B35" t="s">
        <v>1040</v>
      </c>
      <c r="C35" t="s">
        <v>1017</v>
      </c>
    </row>
    <row r="36" spans="1:3" x14ac:dyDescent="0.25">
      <c r="A36" t="s">
        <v>1041</v>
      </c>
      <c r="B36" t="s">
        <v>1042</v>
      </c>
      <c r="C36" t="s">
        <v>1017</v>
      </c>
    </row>
    <row r="37" spans="1:3" x14ac:dyDescent="0.25">
      <c r="A37" t="s">
        <v>1043</v>
      </c>
      <c r="B37" t="s">
        <v>1044</v>
      </c>
      <c r="C37" t="s">
        <v>1030</v>
      </c>
    </row>
    <row r="38" spans="1:3" x14ac:dyDescent="0.25">
      <c r="A38" t="s">
        <v>1045</v>
      </c>
      <c r="B38" t="s">
        <v>1046</v>
      </c>
      <c r="C38" t="s">
        <v>1030</v>
      </c>
    </row>
    <row r="39" spans="1:3" x14ac:dyDescent="0.25">
      <c r="A39" s="29" t="s">
        <v>1386</v>
      </c>
      <c r="B39" s="29" t="s">
        <v>1048</v>
      </c>
      <c r="C39" s="29" t="s">
        <v>986</v>
      </c>
    </row>
    <row r="40" spans="1:3" x14ac:dyDescent="0.25">
      <c r="A40" t="s">
        <v>1047</v>
      </c>
      <c r="B40" t="s">
        <v>1048</v>
      </c>
      <c r="C40" t="s">
        <v>986</v>
      </c>
    </row>
    <row r="41" spans="1:3" x14ac:dyDescent="0.25">
      <c r="A41" s="29" t="s">
        <v>1387</v>
      </c>
      <c r="B41" s="29" t="s">
        <v>1050</v>
      </c>
      <c r="C41" s="29" t="s">
        <v>1015</v>
      </c>
    </row>
    <row r="42" spans="1:3" x14ac:dyDescent="0.25">
      <c r="A42" t="s">
        <v>1049</v>
      </c>
      <c r="B42" t="s">
        <v>1050</v>
      </c>
      <c r="C42" t="s">
        <v>1015</v>
      </c>
    </row>
    <row r="43" spans="1:3" x14ac:dyDescent="0.25">
      <c r="A43" s="29" t="s">
        <v>1388</v>
      </c>
      <c r="B43" s="29" t="s">
        <v>1052</v>
      </c>
      <c r="C43" s="29" t="s">
        <v>1015</v>
      </c>
    </row>
    <row r="44" spans="1:3" x14ac:dyDescent="0.25">
      <c r="A44" t="s">
        <v>1051</v>
      </c>
      <c r="B44" t="s">
        <v>1052</v>
      </c>
      <c r="C44" t="s">
        <v>1015</v>
      </c>
    </row>
    <row r="45" spans="1:3" x14ac:dyDescent="0.25">
      <c r="A45" s="29" t="s">
        <v>1389</v>
      </c>
      <c r="B45" s="29" t="s">
        <v>1054</v>
      </c>
      <c r="C45" s="29" t="s">
        <v>1017</v>
      </c>
    </row>
    <row r="46" spans="1:3" x14ac:dyDescent="0.25">
      <c r="A46" t="s">
        <v>1053</v>
      </c>
      <c r="B46" t="s">
        <v>1054</v>
      </c>
      <c r="C46" t="s">
        <v>1017</v>
      </c>
    </row>
    <row r="47" spans="1:3" x14ac:dyDescent="0.25">
      <c r="A47" s="29" t="s">
        <v>141</v>
      </c>
      <c r="B47" s="29" t="s">
        <v>1056</v>
      </c>
      <c r="C47" s="29" t="s">
        <v>1017</v>
      </c>
    </row>
    <row r="48" spans="1:3" x14ac:dyDescent="0.25">
      <c r="A48" t="s">
        <v>1055</v>
      </c>
      <c r="B48" t="s">
        <v>1056</v>
      </c>
      <c r="C48" t="s">
        <v>1017</v>
      </c>
    </row>
    <row r="49" spans="1:3" x14ac:dyDescent="0.25">
      <c r="A49" s="29" t="s">
        <v>1390</v>
      </c>
      <c r="B49" s="29" t="s">
        <v>1058</v>
      </c>
      <c r="C49" s="29" t="s">
        <v>983</v>
      </c>
    </row>
    <row r="50" spans="1:3" x14ac:dyDescent="0.25">
      <c r="A50" t="s">
        <v>1057</v>
      </c>
      <c r="B50" t="s">
        <v>1058</v>
      </c>
      <c r="C50" t="s">
        <v>983</v>
      </c>
    </row>
    <row r="51" spans="1:3" x14ac:dyDescent="0.25">
      <c r="A51" t="s">
        <v>1059</v>
      </c>
      <c r="B51" t="s">
        <v>1060</v>
      </c>
      <c r="C51" t="s">
        <v>983</v>
      </c>
    </row>
    <row r="52" spans="1:3" x14ac:dyDescent="0.25">
      <c r="A52" t="s">
        <v>1061</v>
      </c>
      <c r="B52" t="s">
        <v>1062</v>
      </c>
      <c r="C52" t="s">
        <v>983</v>
      </c>
    </row>
    <row r="53" spans="1:3" x14ac:dyDescent="0.25">
      <c r="A53" s="29" t="s">
        <v>1391</v>
      </c>
      <c r="B53" s="29" t="s">
        <v>1064</v>
      </c>
      <c r="C53" s="29" t="s">
        <v>1017</v>
      </c>
    </row>
    <row r="54" spans="1:3" x14ac:dyDescent="0.25">
      <c r="A54" t="s">
        <v>1063</v>
      </c>
      <c r="B54" t="s">
        <v>1064</v>
      </c>
      <c r="C54" t="s">
        <v>1017</v>
      </c>
    </row>
    <row r="55" spans="1:3" x14ac:dyDescent="0.25">
      <c r="A55" s="29" t="s">
        <v>1392</v>
      </c>
      <c r="B55" s="29" t="s">
        <v>1419</v>
      </c>
      <c r="C55" s="29" t="s">
        <v>1017</v>
      </c>
    </row>
    <row r="56" spans="1:3" x14ac:dyDescent="0.25">
      <c r="A56" t="s">
        <v>1065</v>
      </c>
      <c r="B56" t="s">
        <v>1066</v>
      </c>
      <c r="C56" t="s">
        <v>1017</v>
      </c>
    </row>
    <row r="57" spans="1:3" x14ac:dyDescent="0.25">
      <c r="A57" t="s">
        <v>1067</v>
      </c>
      <c r="B57" t="s">
        <v>1068</v>
      </c>
      <c r="C57" t="s">
        <v>1015</v>
      </c>
    </row>
    <row r="58" spans="1:3" x14ac:dyDescent="0.25">
      <c r="A58" t="s">
        <v>1069</v>
      </c>
      <c r="B58" t="s">
        <v>1070</v>
      </c>
      <c r="C58" t="s">
        <v>1017</v>
      </c>
    </row>
    <row r="59" spans="1:3" x14ac:dyDescent="0.25">
      <c r="A59" t="s">
        <v>1071</v>
      </c>
      <c r="B59" t="s">
        <v>1072</v>
      </c>
      <c r="C59" t="s">
        <v>1017</v>
      </c>
    </row>
    <row r="60" spans="1:3" x14ac:dyDescent="0.25">
      <c r="A60" t="s">
        <v>1073</v>
      </c>
      <c r="B60" t="s">
        <v>1074</v>
      </c>
      <c r="C60" t="s">
        <v>1015</v>
      </c>
    </row>
    <row r="61" spans="1:3" x14ac:dyDescent="0.25">
      <c r="A61" t="s">
        <v>1075</v>
      </c>
      <c r="B61" t="s">
        <v>1076</v>
      </c>
      <c r="C61" t="s">
        <v>1015</v>
      </c>
    </row>
    <row r="62" spans="1:3" x14ac:dyDescent="0.25">
      <c r="A62" s="29" t="s">
        <v>1393</v>
      </c>
      <c r="B62" s="29" t="s">
        <v>1420</v>
      </c>
      <c r="C62" s="29" t="s">
        <v>1017</v>
      </c>
    </row>
    <row r="63" spans="1:3" x14ac:dyDescent="0.25">
      <c r="A63" t="s">
        <v>1077</v>
      </c>
      <c r="B63" t="s">
        <v>1078</v>
      </c>
      <c r="C63" t="s">
        <v>1017</v>
      </c>
    </row>
    <row r="64" spans="1:3" x14ac:dyDescent="0.25">
      <c r="A64" s="29" t="s">
        <v>1394</v>
      </c>
      <c r="B64" s="29" t="s">
        <v>1080</v>
      </c>
      <c r="C64" s="29" t="s">
        <v>1015</v>
      </c>
    </row>
    <row r="65" spans="1:3" x14ac:dyDescent="0.25">
      <c r="A65" t="s">
        <v>1079</v>
      </c>
      <c r="B65" t="s">
        <v>1080</v>
      </c>
      <c r="C65" t="s">
        <v>1015</v>
      </c>
    </row>
    <row r="66" spans="1:3" x14ac:dyDescent="0.25">
      <c r="A66" s="29" t="s">
        <v>1395</v>
      </c>
      <c r="B66" s="29" t="s">
        <v>1082</v>
      </c>
      <c r="C66" s="29" t="s">
        <v>1017</v>
      </c>
    </row>
    <row r="67" spans="1:3" x14ac:dyDescent="0.25">
      <c r="A67" t="s">
        <v>1081</v>
      </c>
      <c r="B67" t="s">
        <v>1082</v>
      </c>
      <c r="C67" t="s">
        <v>1017</v>
      </c>
    </row>
    <row r="68" spans="1:3" x14ac:dyDescent="0.25">
      <c r="A68" s="29" t="s">
        <v>1396</v>
      </c>
      <c r="B68" s="29" t="s">
        <v>1084</v>
      </c>
      <c r="C68" s="29" t="s">
        <v>986</v>
      </c>
    </row>
    <row r="69" spans="1:3" x14ac:dyDescent="0.25">
      <c r="A69" t="s">
        <v>1083</v>
      </c>
      <c r="B69" t="s">
        <v>1084</v>
      </c>
      <c r="C69" t="s">
        <v>986</v>
      </c>
    </row>
    <row r="70" spans="1:3" x14ac:dyDescent="0.25">
      <c r="A70" s="31" t="s">
        <v>171</v>
      </c>
      <c r="B70" s="31" t="s">
        <v>730</v>
      </c>
      <c r="C70" s="31" t="s">
        <v>983</v>
      </c>
    </row>
    <row r="71" spans="1:3" x14ac:dyDescent="0.25">
      <c r="A71" s="31" t="s">
        <v>172</v>
      </c>
      <c r="B71" s="31" t="s">
        <v>731</v>
      </c>
      <c r="C71" s="31" t="s">
        <v>1030</v>
      </c>
    </row>
    <row r="72" spans="1:3" x14ac:dyDescent="0.25">
      <c r="A72" t="s">
        <v>173</v>
      </c>
      <c r="B72" t="s">
        <v>732</v>
      </c>
      <c r="C72" t="s">
        <v>1015</v>
      </c>
    </row>
    <row r="73" spans="1:3" x14ac:dyDescent="0.25">
      <c r="A73" t="s">
        <v>174</v>
      </c>
      <c r="B73" t="s">
        <v>733</v>
      </c>
      <c r="C73" t="s">
        <v>1015</v>
      </c>
    </row>
    <row r="74" spans="1:3" x14ac:dyDescent="0.25">
      <c r="A74" t="s">
        <v>175</v>
      </c>
      <c r="B74" t="s">
        <v>734</v>
      </c>
      <c r="C74" t="s">
        <v>1015</v>
      </c>
    </row>
    <row r="75" spans="1:3" x14ac:dyDescent="0.25">
      <c r="A75" s="29" t="s">
        <v>1397</v>
      </c>
      <c r="B75" s="29" t="s">
        <v>1086</v>
      </c>
      <c r="C75" s="29" t="s">
        <v>1015</v>
      </c>
    </row>
    <row r="76" spans="1:3" x14ac:dyDescent="0.25">
      <c r="A76" t="s">
        <v>1085</v>
      </c>
      <c r="B76" t="s">
        <v>1086</v>
      </c>
      <c r="C76" t="s">
        <v>1015</v>
      </c>
    </row>
    <row r="77" spans="1:3" x14ac:dyDescent="0.25">
      <c r="A77" s="29" t="s">
        <v>1398</v>
      </c>
      <c r="B77" s="29" t="s">
        <v>1088</v>
      </c>
      <c r="C77" s="29" t="s">
        <v>1017</v>
      </c>
    </row>
    <row r="78" spans="1:3" x14ac:dyDescent="0.25">
      <c r="A78" t="s">
        <v>1087</v>
      </c>
      <c r="B78" t="s">
        <v>1088</v>
      </c>
      <c r="C78" t="s">
        <v>1017</v>
      </c>
    </row>
    <row r="79" spans="1:3" x14ac:dyDescent="0.25">
      <c r="A79" t="s">
        <v>1089</v>
      </c>
      <c r="B79" t="s">
        <v>1090</v>
      </c>
      <c r="C79" t="s">
        <v>1017</v>
      </c>
    </row>
    <row r="80" spans="1:3" x14ac:dyDescent="0.25">
      <c r="A80" s="29" t="s">
        <v>1442</v>
      </c>
      <c r="B80" s="29" t="s">
        <v>1443</v>
      </c>
      <c r="C80" s="29" t="s">
        <v>986</v>
      </c>
    </row>
    <row r="81" spans="1:3" x14ac:dyDescent="0.25">
      <c r="A81" t="s">
        <v>1091</v>
      </c>
      <c r="B81" t="s">
        <v>1092</v>
      </c>
      <c r="C81" t="s">
        <v>986</v>
      </c>
    </row>
    <row r="82" spans="1:3" x14ac:dyDescent="0.25">
      <c r="A82" s="29" t="s">
        <v>1432</v>
      </c>
      <c r="B82" s="29" t="s">
        <v>1094</v>
      </c>
      <c r="C82" s="29" t="s">
        <v>1015</v>
      </c>
    </row>
    <row r="83" spans="1:3" x14ac:dyDescent="0.25">
      <c r="A83" t="s">
        <v>1093</v>
      </c>
      <c r="B83" t="s">
        <v>1094</v>
      </c>
      <c r="C83" t="s">
        <v>1015</v>
      </c>
    </row>
    <row r="84" spans="1:3" x14ac:dyDescent="0.25">
      <c r="A84" s="29" t="s">
        <v>1431</v>
      </c>
      <c r="B84" s="29" t="s">
        <v>1095</v>
      </c>
      <c r="C84" s="29" t="s">
        <v>1017</v>
      </c>
    </row>
    <row r="85" spans="1:3" x14ac:dyDescent="0.25">
      <c r="A85" t="s">
        <v>243</v>
      </c>
      <c r="B85" t="s">
        <v>1095</v>
      </c>
      <c r="C85" t="s">
        <v>1017</v>
      </c>
    </row>
    <row r="86" spans="1:3" x14ac:dyDescent="0.25">
      <c r="A86" s="29" t="s">
        <v>1399</v>
      </c>
      <c r="B86" s="29" t="s">
        <v>1097</v>
      </c>
      <c r="C86" s="29" t="s">
        <v>980</v>
      </c>
    </row>
    <row r="87" spans="1:3" x14ac:dyDescent="0.25">
      <c r="A87" s="30" t="s">
        <v>1096</v>
      </c>
      <c r="B87" s="30" t="s">
        <v>1097</v>
      </c>
      <c r="C87" s="30" t="s">
        <v>980</v>
      </c>
    </row>
    <row r="88" spans="1:3" x14ac:dyDescent="0.25">
      <c r="A88" t="s">
        <v>1098</v>
      </c>
      <c r="B88" t="s">
        <v>1099</v>
      </c>
      <c r="C88" t="s">
        <v>980</v>
      </c>
    </row>
    <row r="89" spans="1:3" x14ac:dyDescent="0.25">
      <c r="A89" t="s">
        <v>1100</v>
      </c>
      <c r="B89" t="s">
        <v>1101</v>
      </c>
      <c r="C89" t="s">
        <v>986</v>
      </c>
    </row>
    <row r="90" spans="1:3" x14ac:dyDescent="0.25">
      <c r="A90" t="s">
        <v>1102</v>
      </c>
      <c r="B90" t="s">
        <v>1103</v>
      </c>
      <c r="C90" t="s">
        <v>980</v>
      </c>
    </row>
    <row r="91" spans="1:3" x14ac:dyDescent="0.25">
      <c r="A91" t="s">
        <v>1104</v>
      </c>
      <c r="B91" t="s">
        <v>1105</v>
      </c>
      <c r="C91" t="s">
        <v>986</v>
      </c>
    </row>
    <row r="92" spans="1:3" x14ac:dyDescent="0.25">
      <c r="A92" s="29" t="s">
        <v>1400</v>
      </c>
      <c r="B92" s="29" t="s">
        <v>1107</v>
      </c>
      <c r="C92" s="29" t="s">
        <v>1017</v>
      </c>
    </row>
    <row r="93" spans="1:3" x14ac:dyDescent="0.25">
      <c r="A93" s="30" t="s">
        <v>1106</v>
      </c>
      <c r="B93" s="30" t="s">
        <v>1107</v>
      </c>
      <c r="C93" s="30" t="s">
        <v>1017</v>
      </c>
    </row>
    <row r="94" spans="1:3" x14ac:dyDescent="0.25">
      <c r="A94" t="s">
        <v>1108</v>
      </c>
      <c r="B94" t="s">
        <v>1109</v>
      </c>
      <c r="C94" t="s">
        <v>1017</v>
      </c>
    </row>
    <row r="95" spans="1:3" x14ac:dyDescent="0.25">
      <c r="A95" t="s">
        <v>1110</v>
      </c>
      <c r="B95" t="s">
        <v>1111</v>
      </c>
      <c r="C95" t="s">
        <v>1017</v>
      </c>
    </row>
    <row r="96" spans="1:3" x14ac:dyDescent="0.25">
      <c r="A96" s="29" t="s">
        <v>1373</v>
      </c>
      <c r="B96" s="29"/>
      <c r="C96" s="29" t="s">
        <v>986</v>
      </c>
    </row>
    <row r="97" spans="1:3" x14ac:dyDescent="0.25">
      <c r="A97" t="s">
        <v>1112</v>
      </c>
      <c r="B97" t="s">
        <v>1113</v>
      </c>
      <c r="C97" t="s">
        <v>986</v>
      </c>
    </row>
    <row r="98" spans="1:3" x14ac:dyDescent="0.25">
      <c r="A98" t="s">
        <v>1114</v>
      </c>
      <c r="B98" t="s">
        <v>1115</v>
      </c>
      <c r="C98" t="s">
        <v>986</v>
      </c>
    </row>
    <row r="99" spans="1:3" x14ac:dyDescent="0.25">
      <c r="A99" t="s">
        <v>1116</v>
      </c>
      <c r="B99" t="s">
        <v>1117</v>
      </c>
      <c r="C99" t="s">
        <v>986</v>
      </c>
    </row>
    <row r="100" spans="1:3" x14ac:dyDescent="0.25">
      <c r="A100" s="29" t="s">
        <v>1430</v>
      </c>
      <c r="B100" s="29" t="s">
        <v>1119</v>
      </c>
      <c r="C100" s="29" t="s">
        <v>1015</v>
      </c>
    </row>
    <row r="101" spans="1:3" x14ac:dyDescent="0.25">
      <c r="A101" s="30" t="s">
        <v>1118</v>
      </c>
      <c r="B101" s="30" t="s">
        <v>1119</v>
      </c>
      <c r="C101" s="30" t="s">
        <v>1015</v>
      </c>
    </row>
    <row r="102" spans="1:3" x14ac:dyDescent="0.25">
      <c r="A102" s="29" t="s">
        <v>1401</v>
      </c>
      <c r="B102" s="29" t="s">
        <v>1121</v>
      </c>
      <c r="C102" s="29" t="s">
        <v>980</v>
      </c>
    </row>
    <row r="103" spans="1:3" x14ac:dyDescent="0.25">
      <c r="A103" s="30" t="s">
        <v>1120</v>
      </c>
      <c r="B103" s="30" t="s">
        <v>1121</v>
      </c>
      <c r="C103" s="30" t="s">
        <v>980</v>
      </c>
    </row>
    <row r="104" spans="1:3" x14ac:dyDescent="0.25">
      <c r="A104" t="s">
        <v>1122</v>
      </c>
      <c r="B104" t="s">
        <v>1123</v>
      </c>
      <c r="C104" t="s">
        <v>986</v>
      </c>
    </row>
    <row r="105" spans="1:3" x14ac:dyDescent="0.25">
      <c r="A105" t="s">
        <v>1124</v>
      </c>
      <c r="B105" t="s">
        <v>1125</v>
      </c>
      <c r="C105" t="s">
        <v>986</v>
      </c>
    </row>
    <row r="106" spans="1:3" x14ac:dyDescent="0.25">
      <c r="A106" s="29" t="s">
        <v>1429</v>
      </c>
      <c r="B106" s="29" t="s">
        <v>1127</v>
      </c>
      <c r="C106" s="29" t="s">
        <v>1015</v>
      </c>
    </row>
    <row r="107" spans="1:3" x14ac:dyDescent="0.25">
      <c r="A107" t="s">
        <v>1126</v>
      </c>
      <c r="B107" t="s">
        <v>1127</v>
      </c>
      <c r="C107" t="s">
        <v>1015</v>
      </c>
    </row>
    <row r="108" spans="1:3" x14ac:dyDescent="0.25">
      <c r="A108" s="29" t="s">
        <v>1428</v>
      </c>
      <c r="B108" s="29" t="s">
        <v>1129</v>
      </c>
      <c r="C108" s="29" t="s">
        <v>1015</v>
      </c>
    </row>
    <row r="109" spans="1:3" x14ac:dyDescent="0.25">
      <c r="A109" t="s">
        <v>1128</v>
      </c>
      <c r="B109" t="s">
        <v>1129</v>
      </c>
      <c r="C109" t="s">
        <v>1015</v>
      </c>
    </row>
    <row r="110" spans="1:3" x14ac:dyDescent="0.25">
      <c r="A110" s="29" t="s">
        <v>1402</v>
      </c>
      <c r="B110" s="29" t="s">
        <v>1131</v>
      </c>
      <c r="C110" s="29" t="s">
        <v>1017</v>
      </c>
    </row>
    <row r="111" spans="1:3" x14ac:dyDescent="0.25">
      <c r="A111" t="s">
        <v>1130</v>
      </c>
      <c r="B111" t="s">
        <v>1131</v>
      </c>
      <c r="C111" t="s">
        <v>1017</v>
      </c>
    </row>
    <row r="112" spans="1:3" x14ac:dyDescent="0.25">
      <c r="A112" t="s">
        <v>1132</v>
      </c>
      <c r="B112" t="s">
        <v>1133</v>
      </c>
      <c r="C112" t="s">
        <v>1017</v>
      </c>
    </row>
    <row r="113" spans="1:3" x14ac:dyDescent="0.25">
      <c r="A113" t="s">
        <v>1134</v>
      </c>
      <c r="B113" t="s">
        <v>1135</v>
      </c>
      <c r="C113" t="s">
        <v>1017</v>
      </c>
    </row>
    <row r="114" spans="1:3" x14ac:dyDescent="0.25">
      <c r="A114" t="s">
        <v>1136</v>
      </c>
      <c r="B114" t="s">
        <v>1137</v>
      </c>
      <c r="C114" t="s">
        <v>1017</v>
      </c>
    </row>
    <row r="115" spans="1:3" x14ac:dyDescent="0.25">
      <c r="A115" s="29" t="s">
        <v>1427</v>
      </c>
      <c r="B115" s="29" t="s">
        <v>1139</v>
      </c>
      <c r="C115" s="29" t="s">
        <v>1017</v>
      </c>
    </row>
    <row r="116" spans="1:3" x14ac:dyDescent="0.25">
      <c r="A116" t="s">
        <v>1138</v>
      </c>
      <c r="B116" t="s">
        <v>1139</v>
      </c>
      <c r="C116" t="s">
        <v>1017</v>
      </c>
    </row>
    <row r="117" spans="1:3" x14ac:dyDescent="0.25">
      <c r="A117" t="s">
        <v>1140</v>
      </c>
      <c r="B117" t="s">
        <v>1141</v>
      </c>
      <c r="C117" t="s">
        <v>986</v>
      </c>
    </row>
    <row r="118" spans="1:3" x14ac:dyDescent="0.25">
      <c r="A118" s="29" t="s">
        <v>1403</v>
      </c>
      <c r="B118" s="29" t="s">
        <v>1143</v>
      </c>
      <c r="C118" s="29" t="s">
        <v>1017</v>
      </c>
    </row>
    <row r="119" spans="1:3" x14ac:dyDescent="0.25">
      <c r="A119" t="s">
        <v>1142</v>
      </c>
      <c r="B119" t="s">
        <v>1143</v>
      </c>
      <c r="C119" t="s">
        <v>1017</v>
      </c>
    </row>
    <row r="120" spans="1:3" x14ac:dyDescent="0.25">
      <c r="A120" t="s">
        <v>1144</v>
      </c>
      <c r="B120" t="s">
        <v>1145</v>
      </c>
      <c r="C120" t="s">
        <v>1017</v>
      </c>
    </row>
    <row r="121" spans="1:3" x14ac:dyDescent="0.25">
      <c r="A121" t="s">
        <v>1146</v>
      </c>
      <c r="B121" t="s">
        <v>1147</v>
      </c>
      <c r="C121" t="s">
        <v>1017</v>
      </c>
    </row>
    <row r="122" spans="1:3" x14ac:dyDescent="0.25">
      <c r="A122" s="29" t="s">
        <v>1426</v>
      </c>
      <c r="B122" s="29" t="s">
        <v>1149</v>
      </c>
      <c r="C122" s="29" t="s">
        <v>1030</v>
      </c>
    </row>
    <row r="123" spans="1:3" x14ac:dyDescent="0.25">
      <c r="A123" t="s">
        <v>1148</v>
      </c>
      <c r="B123" t="s">
        <v>1149</v>
      </c>
      <c r="C123" t="s">
        <v>1030</v>
      </c>
    </row>
    <row r="124" spans="1:3" x14ac:dyDescent="0.25">
      <c r="A124" s="29" t="s">
        <v>1423</v>
      </c>
      <c r="B124" s="29" t="s">
        <v>1151</v>
      </c>
      <c r="C124" s="29" t="s">
        <v>1017</v>
      </c>
    </row>
    <row r="125" spans="1:3" x14ac:dyDescent="0.25">
      <c r="A125" t="s">
        <v>1150</v>
      </c>
      <c r="B125" t="s">
        <v>1151</v>
      </c>
      <c r="C125" t="s">
        <v>1017</v>
      </c>
    </row>
    <row r="126" spans="1:3" x14ac:dyDescent="0.25">
      <c r="A126" s="29" t="s">
        <v>1424</v>
      </c>
      <c r="B126" s="29" t="s">
        <v>1153</v>
      </c>
      <c r="C126" s="29" t="s">
        <v>1017</v>
      </c>
    </row>
    <row r="127" spans="1:3" x14ac:dyDescent="0.25">
      <c r="A127" t="s">
        <v>1152</v>
      </c>
      <c r="B127" t="s">
        <v>1153</v>
      </c>
      <c r="C127" t="s">
        <v>1017</v>
      </c>
    </row>
    <row r="128" spans="1:3" x14ac:dyDescent="0.25">
      <c r="A128" s="29" t="s">
        <v>1425</v>
      </c>
      <c r="B128" s="29" t="s">
        <v>1155</v>
      </c>
      <c r="C128" s="29" t="s">
        <v>1015</v>
      </c>
    </row>
    <row r="129" spans="1:3" x14ac:dyDescent="0.25">
      <c r="A129" t="s">
        <v>1154</v>
      </c>
      <c r="B129" t="s">
        <v>1155</v>
      </c>
      <c r="C129" t="s">
        <v>1015</v>
      </c>
    </row>
    <row r="130" spans="1:3" x14ac:dyDescent="0.25">
      <c r="A130" s="29" t="s">
        <v>1404</v>
      </c>
      <c r="B130" s="29" t="s">
        <v>1157</v>
      </c>
      <c r="C130" s="29" t="s">
        <v>980</v>
      </c>
    </row>
    <row r="131" spans="1:3" x14ac:dyDescent="0.25">
      <c r="A131" t="s">
        <v>1156</v>
      </c>
      <c r="B131" t="s">
        <v>1157</v>
      </c>
      <c r="C131" t="s">
        <v>980</v>
      </c>
    </row>
    <row r="132" spans="1:3" x14ac:dyDescent="0.25">
      <c r="A132" t="s">
        <v>1158</v>
      </c>
      <c r="B132" t="s">
        <v>1159</v>
      </c>
      <c r="C132" t="s">
        <v>983</v>
      </c>
    </row>
    <row r="133" spans="1:3" x14ac:dyDescent="0.25">
      <c r="A133" t="s">
        <v>1160</v>
      </c>
      <c r="B133" t="s">
        <v>1161</v>
      </c>
      <c r="C133" t="s">
        <v>986</v>
      </c>
    </row>
    <row r="134" spans="1:3" x14ac:dyDescent="0.25">
      <c r="A134" t="s">
        <v>1162</v>
      </c>
      <c r="B134" t="s">
        <v>1163</v>
      </c>
      <c r="C134" t="s">
        <v>986</v>
      </c>
    </row>
    <row r="135" spans="1:3" x14ac:dyDescent="0.25">
      <c r="A135" t="s">
        <v>1164</v>
      </c>
      <c r="B135" t="s">
        <v>1165</v>
      </c>
      <c r="C135" t="s">
        <v>986</v>
      </c>
    </row>
    <row r="136" spans="1:3" x14ac:dyDescent="0.25">
      <c r="A136" t="s">
        <v>1166</v>
      </c>
      <c r="B136" t="s">
        <v>1167</v>
      </c>
      <c r="C136" t="s">
        <v>986</v>
      </c>
    </row>
    <row r="137" spans="1:3" x14ac:dyDescent="0.25">
      <c r="A137" t="s">
        <v>1168</v>
      </c>
      <c r="B137" t="s">
        <v>1169</v>
      </c>
      <c r="C137" t="s">
        <v>986</v>
      </c>
    </row>
    <row r="138" spans="1:3" x14ac:dyDescent="0.25">
      <c r="A138" t="s">
        <v>1170</v>
      </c>
      <c r="B138" t="s">
        <v>1171</v>
      </c>
      <c r="C138" t="s">
        <v>986</v>
      </c>
    </row>
    <row r="139" spans="1:3" x14ac:dyDescent="0.25">
      <c r="A139" t="s">
        <v>1172</v>
      </c>
      <c r="B139" t="s">
        <v>1173</v>
      </c>
      <c r="C139" t="s">
        <v>986</v>
      </c>
    </row>
    <row r="140" spans="1:3" x14ac:dyDescent="0.25">
      <c r="A140" t="s">
        <v>1174</v>
      </c>
      <c r="B140" t="s">
        <v>1175</v>
      </c>
      <c r="C140" t="s">
        <v>986</v>
      </c>
    </row>
    <row r="141" spans="1:3" x14ac:dyDescent="0.25">
      <c r="A141" s="29" t="s">
        <v>1405</v>
      </c>
      <c r="B141" s="29" t="s">
        <v>1177</v>
      </c>
      <c r="C141" s="29" t="s">
        <v>983</v>
      </c>
    </row>
    <row r="142" spans="1:3" x14ac:dyDescent="0.25">
      <c r="A142" t="s">
        <v>1176</v>
      </c>
      <c r="B142" t="s">
        <v>1177</v>
      </c>
      <c r="C142" t="s">
        <v>983</v>
      </c>
    </row>
    <row r="143" spans="1:3" x14ac:dyDescent="0.25">
      <c r="A143" t="s">
        <v>1178</v>
      </c>
      <c r="B143" t="s">
        <v>1179</v>
      </c>
      <c r="C143" t="s">
        <v>983</v>
      </c>
    </row>
    <row r="144" spans="1:3" x14ac:dyDescent="0.25">
      <c r="A144" t="s">
        <v>1180</v>
      </c>
      <c r="B144" t="s">
        <v>1181</v>
      </c>
      <c r="C144" t="s">
        <v>986</v>
      </c>
    </row>
    <row r="145" spans="1:3" x14ac:dyDescent="0.25">
      <c r="A145" t="s">
        <v>1182</v>
      </c>
      <c r="B145" t="s">
        <v>1183</v>
      </c>
      <c r="C145" t="s">
        <v>983</v>
      </c>
    </row>
    <row r="146" spans="1:3" x14ac:dyDescent="0.25">
      <c r="A146" t="s">
        <v>1184</v>
      </c>
      <c r="B146" t="s">
        <v>1185</v>
      </c>
      <c r="C146" t="s">
        <v>986</v>
      </c>
    </row>
    <row r="147" spans="1:3" x14ac:dyDescent="0.25">
      <c r="A147" t="s">
        <v>1186</v>
      </c>
      <c r="B147" t="s">
        <v>1187</v>
      </c>
      <c r="C147" t="s">
        <v>983</v>
      </c>
    </row>
    <row r="148" spans="1:3" x14ac:dyDescent="0.25">
      <c r="A148" t="s">
        <v>1188</v>
      </c>
      <c r="B148" t="s">
        <v>1189</v>
      </c>
      <c r="C148" t="s">
        <v>986</v>
      </c>
    </row>
    <row r="149" spans="1:3" x14ac:dyDescent="0.25">
      <c r="A149" t="s">
        <v>1190</v>
      </c>
      <c r="B149" t="s">
        <v>1191</v>
      </c>
      <c r="C149" t="s">
        <v>986</v>
      </c>
    </row>
    <row r="150" spans="1:3" x14ac:dyDescent="0.25">
      <c r="A150" t="s">
        <v>1192</v>
      </c>
      <c r="B150" t="s">
        <v>1193</v>
      </c>
      <c r="C150" t="s">
        <v>986</v>
      </c>
    </row>
    <row r="151" spans="1:3" x14ac:dyDescent="0.25">
      <c r="A151" t="s">
        <v>1194</v>
      </c>
      <c r="B151" t="s">
        <v>1195</v>
      </c>
      <c r="C151" t="s">
        <v>986</v>
      </c>
    </row>
    <row r="152" spans="1:3" x14ac:dyDescent="0.25">
      <c r="A152" t="s">
        <v>1196</v>
      </c>
      <c r="B152" t="s">
        <v>1197</v>
      </c>
      <c r="C152" t="s">
        <v>983</v>
      </c>
    </row>
    <row r="153" spans="1:3" x14ac:dyDescent="0.25">
      <c r="A153" t="s">
        <v>1198</v>
      </c>
      <c r="B153" t="s">
        <v>1199</v>
      </c>
      <c r="C153" t="s">
        <v>986</v>
      </c>
    </row>
    <row r="154" spans="1:3" x14ac:dyDescent="0.25">
      <c r="A154" t="s">
        <v>1200</v>
      </c>
      <c r="B154" t="s">
        <v>1201</v>
      </c>
      <c r="C154" t="s">
        <v>986</v>
      </c>
    </row>
    <row r="155" spans="1:3" x14ac:dyDescent="0.25">
      <c r="A155" t="s">
        <v>1202</v>
      </c>
      <c r="B155" t="s">
        <v>1203</v>
      </c>
      <c r="C155" t="s">
        <v>986</v>
      </c>
    </row>
    <row r="156" spans="1:3" x14ac:dyDescent="0.25">
      <c r="A156" t="s">
        <v>1204</v>
      </c>
      <c r="B156" t="s">
        <v>1205</v>
      </c>
      <c r="C156" t="s">
        <v>986</v>
      </c>
    </row>
    <row r="157" spans="1:3" x14ac:dyDescent="0.25">
      <c r="A157" t="s">
        <v>1206</v>
      </c>
      <c r="B157" t="s">
        <v>1207</v>
      </c>
      <c r="C157" t="s">
        <v>986</v>
      </c>
    </row>
    <row r="158" spans="1:3" x14ac:dyDescent="0.25">
      <c r="A158" t="s">
        <v>1208</v>
      </c>
      <c r="B158" t="s">
        <v>1209</v>
      </c>
      <c r="C158" t="s">
        <v>986</v>
      </c>
    </row>
    <row r="159" spans="1:3" x14ac:dyDescent="0.25">
      <c r="A159" t="s">
        <v>1210</v>
      </c>
      <c r="B159" t="s">
        <v>1211</v>
      </c>
      <c r="C159" t="s">
        <v>986</v>
      </c>
    </row>
    <row r="160" spans="1:3" x14ac:dyDescent="0.25">
      <c r="A160" t="s">
        <v>1212</v>
      </c>
      <c r="B160" t="s">
        <v>1213</v>
      </c>
      <c r="C160" t="s">
        <v>986</v>
      </c>
    </row>
    <row r="161" spans="1:3" x14ac:dyDescent="0.25">
      <c r="A161" t="s">
        <v>1214</v>
      </c>
      <c r="B161" t="s">
        <v>1215</v>
      </c>
      <c r="C161" t="s">
        <v>986</v>
      </c>
    </row>
    <row r="162" spans="1:3" x14ac:dyDescent="0.25">
      <c r="A162" t="s">
        <v>1216</v>
      </c>
      <c r="B162" t="s">
        <v>1217</v>
      </c>
      <c r="C162" t="s">
        <v>980</v>
      </c>
    </row>
    <row r="163" spans="1:3" x14ac:dyDescent="0.25">
      <c r="A163" t="s">
        <v>1218</v>
      </c>
      <c r="B163" t="s">
        <v>1219</v>
      </c>
      <c r="C163" t="s">
        <v>980</v>
      </c>
    </row>
    <row r="164" spans="1:3" x14ac:dyDescent="0.25">
      <c r="A164" t="s">
        <v>1220</v>
      </c>
      <c r="B164" t="s">
        <v>1221</v>
      </c>
      <c r="C164" t="s">
        <v>986</v>
      </c>
    </row>
    <row r="165" spans="1:3" x14ac:dyDescent="0.25">
      <c r="A165" s="29" t="s">
        <v>1406</v>
      </c>
      <c r="B165" s="29" t="s">
        <v>1223</v>
      </c>
      <c r="C165" s="29" t="s">
        <v>1015</v>
      </c>
    </row>
    <row r="166" spans="1:3" x14ac:dyDescent="0.25">
      <c r="A166" t="s">
        <v>1222</v>
      </c>
      <c r="B166" t="s">
        <v>1223</v>
      </c>
      <c r="C166" t="s">
        <v>1015</v>
      </c>
    </row>
    <row r="167" spans="1:3" x14ac:dyDescent="0.25">
      <c r="A167" t="s">
        <v>1224</v>
      </c>
      <c r="B167" t="s">
        <v>1225</v>
      </c>
      <c r="C167" t="s">
        <v>980</v>
      </c>
    </row>
    <row r="168" spans="1:3" x14ac:dyDescent="0.25">
      <c r="A168" s="29" t="s">
        <v>1407</v>
      </c>
      <c r="B168" s="29" t="s">
        <v>1227</v>
      </c>
      <c r="C168" s="29" t="s">
        <v>1030</v>
      </c>
    </row>
    <row r="169" spans="1:3" x14ac:dyDescent="0.25">
      <c r="A169" t="s">
        <v>1226</v>
      </c>
      <c r="B169" t="s">
        <v>1227</v>
      </c>
      <c r="C169" t="s">
        <v>1030</v>
      </c>
    </row>
    <row r="170" spans="1:3" x14ac:dyDescent="0.25">
      <c r="A170" t="s">
        <v>1228</v>
      </c>
      <c r="B170" t="s">
        <v>1229</v>
      </c>
      <c r="C170" t="s">
        <v>1030</v>
      </c>
    </row>
    <row r="171" spans="1:3" x14ac:dyDescent="0.25">
      <c r="A171" t="s">
        <v>1230</v>
      </c>
      <c r="B171" t="s">
        <v>1231</v>
      </c>
      <c r="C171" t="s">
        <v>1030</v>
      </c>
    </row>
    <row r="172" spans="1:3" x14ac:dyDescent="0.25">
      <c r="A172" t="s">
        <v>1232</v>
      </c>
      <c r="B172" t="s">
        <v>1233</v>
      </c>
      <c r="C172" t="s">
        <v>1030</v>
      </c>
    </row>
    <row r="173" spans="1:3" x14ac:dyDescent="0.25">
      <c r="A173" t="s">
        <v>1234</v>
      </c>
      <c r="B173" t="s">
        <v>1235</v>
      </c>
      <c r="C173" t="s">
        <v>1030</v>
      </c>
    </row>
    <row r="174" spans="1:3" x14ac:dyDescent="0.25">
      <c r="A174" t="s">
        <v>1236</v>
      </c>
      <c r="B174" t="s">
        <v>1237</v>
      </c>
      <c r="C174" t="s">
        <v>1030</v>
      </c>
    </row>
    <row r="175" spans="1:3" x14ac:dyDescent="0.25">
      <c r="A175" t="s">
        <v>1238</v>
      </c>
      <c r="B175" t="s">
        <v>1239</v>
      </c>
      <c r="C175" t="s">
        <v>1030</v>
      </c>
    </row>
    <row r="176" spans="1:3" x14ac:dyDescent="0.25">
      <c r="A176" t="s">
        <v>1240</v>
      </c>
      <c r="B176" t="s">
        <v>1241</v>
      </c>
      <c r="C176" t="s">
        <v>1030</v>
      </c>
    </row>
    <row r="177" spans="1:3" x14ac:dyDescent="0.25">
      <c r="A177" t="s">
        <v>1242</v>
      </c>
      <c r="B177" t="s">
        <v>1243</v>
      </c>
      <c r="C177" t="s">
        <v>1030</v>
      </c>
    </row>
    <row r="178" spans="1:3" x14ac:dyDescent="0.25">
      <c r="A178" s="29" t="s">
        <v>1439</v>
      </c>
      <c r="B178" s="29" t="s">
        <v>1440</v>
      </c>
      <c r="C178" s="29" t="s">
        <v>1017</v>
      </c>
    </row>
    <row r="179" spans="1:3" x14ac:dyDescent="0.25">
      <c r="A179" t="s">
        <v>1244</v>
      </c>
      <c r="B179" t="s">
        <v>1245</v>
      </c>
      <c r="C179" t="s">
        <v>1017</v>
      </c>
    </row>
    <row r="180" spans="1:3" x14ac:dyDescent="0.25">
      <c r="A180" s="29" t="s">
        <v>1408</v>
      </c>
      <c r="B180" s="29" t="s">
        <v>1247</v>
      </c>
      <c r="C180" s="29" t="s">
        <v>983</v>
      </c>
    </row>
    <row r="181" spans="1:3" x14ac:dyDescent="0.25">
      <c r="A181" t="s">
        <v>1246</v>
      </c>
      <c r="B181" t="s">
        <v>1247</v>
      </c>
      <c r="C181" t="s">
        <v>983</v>
      </c>
    </row>
    <row r="182" spans="1:3" x14ac:dyDescent="0.25">
      <c r="A182" t="s">
        <v>1248</v>
      </c>
      <c r="B182" t="s">
        <v>1249</v>
      </c>
      <c r="C182" t="s">
        <v>980</v>
      </c>
    </row>
    <row r="183" spans="1:3" x14ac:dyDescent="0.25">
      <c r="A183" s="29" t="s">
        <v>1421</v>
      </c>
      <c r="B183" s="29" t="s">
        <v>1422</v>
      </c>
      <c r="C183" s="29" t="s">
        <v>1017</v>
      </c>
    </row>
    <row r="184" spans="1:3" x14ac:dyDescent="0.25">
      <c r="A184" t="s">
        <v>1250</v>
      </c>
      <c r="B184" t="s">
        <v>1251</v>
      </c>
      <c r="C184" t="s">
        <v>1017</v>
      </c>
    </row>
    <row r="185" spans="1:3" x14ac:dyDescent="0.25">
      <c r="A185" s="29" t="s">
        <v>1441</v>
      </c>
      <c r="B185" s="29" t="s">
        <v>1253</v>
      </c>
      <c r="C185" s="29" t="s">
        <v>1017</v>
      </c>
    </row>
    <row r="186" spans="1:3" x14ac:dyDescent="0.25">
      <c r="A186" t="s">
        <v>1252</v>
      </c>
      <c r="B186" t="s">
        <v>1253</v>
      </c>
      <c r="C186" t="s">
        <v>1017</v>
      </c>
    </row>
    <row r="187" spans="1:3" x14ac:dyDescent="0.25">
      <c r="A187" s="29" t="s">
        <v>1409</v>
      </c>
      <c r="B187" s="29" t="s">
        <v>1255</v>
      </c>
      <c r="C187" s="29" t="s">
        <v>1015</v>
      </c>
    </row>
    <row r="188" spans="1:3" x14ac:dyDescent="0.25">
      <c r="A188" t="s">
        <v>1254</v>
      </c>
      <c r="B188" t="s">
        <v>1255</v>
      </c>
      <c r="C188" t="s">
        <v>1015</v>
      </c>
    </row>
    <row r="189" spans="1:3" x14ac:dyDescent="0.25">
      <c r="A189" t="s">
        <v>1256</v>
      </c>
      <c r="B189" t="s">
        <v>1257</v>
      </c>
      <c r="C189" t="s">
        <v>1015</v>
      </c>
    </row>
    <row r="190" spans="1:3" x14ac:dyDescent="0.25">
      <c r="A190" t="s">
        <v>1258</v>
      </c>
      <c r="B190" t="s">
        <v>1259</v>
      </c>
      <c r="C190" t="s">
        <v>1015</v>
      </c>
    </row>
    <row r="191" spans="1:3" x14ac:dyDescent="0.25">
      <c r="A191" t="s">
        <v>1260</v>
      </c>
      <c r="B191" t="s">
        <v>1261</v>
      </c>
      <c r="C191" t="s">
        <v>1015</v>
      </c>
    </row>
    <row r="192" spans="1:3" x14ac:dyDescent="0.25">
      <c r="A192" t="s">
        <v>1262</v>
      </c>
      <c r="B192" t="s">
        <v>1263</v>
      </c>
      <c r="C192" t="s">
        <v>1015</v>
      </c>
    </row>
    <row r="193" spans="1:3" x14ac:dyDescent="0.25">
      <c r="A193" t="s">
        <v>1264</v>
      </c>
      <c r="B193" t="s">
        <v>1265</v>
      </c>
      <c r="C193" t="s">
        <v>1015</v>
      </c>
    </row>
    <row r="194" spans="1:3" x14ac:dyDescent="0.25">
      <c r="A194" t="s">
        <v>1266</v>
      </c>
      <c r="B194" t="s">
        <v>1267</v>
      </c>
      <c r="C194" t="s">
        <v>1015</v>
      </c>
    </row>
    <row r="195" spans="1:3" x14ac:dyDescent="0.25">
      <c r="A195" t="s">
        <v>1268</v>
      </c>
      <c r="B195" t="s">
        <v>1269</v>
      </c>
      <c r="C195" t="s">
        <v>1015</v>
      </c>
    </row>
    <row r="196" spans="1:3" x14ac:dyDescent="0.25">
      <c r="A196" t="s">
        <v>1270</v>
      </c>
      <c r="B196" t="s">
        <v>1271</v>
      </c>
      <c r="C196" t="s">
        <v>1015</v>
      </c>
    </row>
    <row r="197" spans="1:3" x14ac:dyDescent="0.25">
      <c r="A197" s="29" t="s">
        <v>1433</v>
      </c>
      <c r="B197" s="29" t="s">
        <v>1273</v>
      </c>
      <c r="C197" s="29" t="s">
        <v>1030</v>
      </c>
    </row>
    <row r="198" spans="1:3" x14ac:dyDescent="0.25">
      <c r="A198" t="s">
        <v>1272</v>
      </c>
      <c r="B198" t="s">
        <v>1273</v>
      </c>
      <c r="C198" t="s">
        <v>1030</v>
      </c>
    </row>
    <row r="199" spans="1:3" x14ac:dyDescent="0.25">
      <c r="A199" s="29" t="s">
        <v>1410</v>
      </c>
      <c r="B199" s="29" t="s">
        <v>1275</v>
      </c>
      <c r="C199" s="29" t="s">
        <v>1030</v>
      </c>
    </row>
    <row r="200" spans="1:3" x14ac:dyDescent="0.25">
      <c r="A200" t="s">
        <v>1274</v>
      </c>
      <c r="B200" t="s">
        <v>1275</v>
      </c>
      <c r="C200" t="s">
        <v>1030</v>
      </c>
    </row>
    <row r="201" spans="1:3" x14ac:dyDescent="0.25">
      <c r="A201" t="s">
        <v>1276</v>
      </c>
      <c r="B201" t="s">
        <v>1277</v>
      </c>
      <c r="C201" t="s">
        <v>1030</v>
      </c>
    </row>
    <row r="202" spans="1:3" x14ac:dyDescent="0.25">
      <c r="A202" s="29" t="s">
        <v>1434</v>
      </c>
      <c r="B202" s="29" t="s">
        <v>1435</v>
      </c>
      <c r="C202" s="29" t="s">
        <v>1378</v>
      </c>
    </row>
    <row r="203" spans="1:3" x14ac:dyDescent="0.25">
      <c r="A203" t="s">
        <v>1278</v>
      </c>
      <c r="B203" t="s">
        <v>1279</v>
      </c>
      <c r="C203" t="s">
        <v>986</v>
      </c>
    </row>
    <row r="204" spans="1:3" x14ac:dyDescent="0.25">
      <c r="A204" s="29" t="s">
        <v>1436</v>
      </c>
      <c r="B204" s="29" t="s">
        <v>1281</v>
      </c>
      <c r="C204" s="29" t="s">
        <v>1015</v>
      </c>
    </row>
    <row r="205" spans="1:3" x14ac:dyDescent="0.25">
      <c r="A205" t="s">
        <v>1280</v>
      </c>
      <c r="B205" t="s">
        <v>1281</v>
      </c>
      <c r="C205" t="s">
        <v>1015</v>
      </c>
    </row>
    <row r="206" spans="1:3" x14ac:dyDescent="0.25">
      <c r="A206" s="29" t="s">
        <v>1411</v>
      </c>
      <c r="B206" s="29" t="s">
        <v>1283</v>
      </c>
      <c r="C206" s="29" t="s">
        <v>1015</v>
      </c>
    </row>
    <row r="207" spans="1:3" x14ac:dyDescent="0.25">
      <c r="A207" t="s">
        <v>1282</v>
      </c>
      <c r="B207" t="s">
        <v>1283</v>
      </c>
      <c r="C207" t="s">
        <v>1015</v>
      </c>
    </row>
    <row r="208" spans="1:3" x14ac:dyDescent="0.25">
      <c r="A208" t="s">
        <v>1284</v>
      </c>
      <c r="B208" t="s">
        <v>1285</v>
      </c>
      <c r="C208" t="s">
        <v>1017</v>
      </c>
    </row>
    <row r="209" spans="1:3" x14ac:dyDescent="0.25">
      <c r="A209" t="s">
        <v>1286</v>
      </c>
      <c r="B209" t="s">
        <v>1287</v>
      </c>
      <c r="C209" t="s">
        <v>1015</v>
      </c>
    </row>
    <row r="210" spans="1:3" x14ac:dyDescent="0.25">
      <c r="A210" t="s">
        <v>1288</v>
      </c>
      <c r="B210" t="s">
        <v>1289</v>
      </c>
      <c r="C210" t="s">
        <v>1017</v>
      </c>
    </row>
    <row r="211" spans="1:3" x14ac:dyDescent="0.25">
      <c r="A211" t="s">
        <v>1290</v>
      </c>
      <c r="B211" t="s">
        <v>1291</v>
      </c>
      <c r="C211" t="s">
        <v>1015</v>
      </c>
    </row>
    <row r="212" spans="1:3" x14ac:dyDescent="0.25">
      <c r="A212" s="29" t="s">
        <v>1437</v>
      </c>
      <c r="B212" s="29" t="s">
        <v>1438</v>
      </c>
      <c r="C212" s="29" t="s">
        <v>983</v>
      </c>
    </row>
    <row r="213" spans="1:3" x14ac:dyDescent="0.25">
      <c r="A213" t="s">
        <v>1292</v>
      </c>
      <c r="B213" t="s">
        <v>1293</v>
      </c>
      <c r="C213" t="s">
        <v>983</v>
      </c>
    </row>
    <row r="214" spans="1:3" x14ac:dyDescent="0.25">
      <c r="A214" s="29" t="s">
        <v>1412</v>
      </c>
      <c r="B214" s="29" t="s">
        <v>1295</v>
      </c>
      <c r="C214" s="29" t="s">
        <v>983</v>
      </c>
    </row>
    <row r="215" spans="1:3" x14ac:dyDescent="0.25">
      <c r="A215" t="s">
        <v>1294</v>
      </c>
      <c r="B215" t="s">
        <v>1295</v>
      </c>
      <c r="C215" t="s">
        <v>983</v>
      </c>
    </row>
    <row r="216" spans="1:3" x14ac:dyDescent="0.25">
      <c r="A216" t="s">
        <v>1296</v>
      </c>
      <c r="B216" t="s">
        <v>1297</v>
      </c>
      <c r="C216" t="s">
        <v>983</v>
      </c>
    </row>
    <row r="217" spans="1:3" x14ac:dyDescent="0.25">
      <c r="A217" s="29" t="s">
        <v>1413</v>
      </c>
      <c r="B217" s="29" t="s">
        <v>1299</v>
      </c>
      <c r="C217" s="29" t="s">
        <v>980</v>
      </c>
    </row>
    <row r="218" spans="1:3" x14ac:dyDescent="0.25">
      <c r="A218" t="s">
        <v>1298</v>
      </c>
      <c r="B218" t="s">
        <v>1299</v>
      </c>
      <c r="C218" t="s">
        <v>980</v>
      </c>
    </row>
    <row r="219" spans="1:3" x14ac:dyDescent="0.25">
      <c r="A219" t="s">
        <v>1300</v>
      </c>
      <c r="B219" t="s">
        <v>1301</v>
      </c>
      <c r="C219" t="s">
        <v>980</v>
      </c>
    </row>
    <row r="220" spans="1:3" x14ac:dyDescent="0.25">
      <c r="A220" t="s">
        <v>1302</v>
      </c>
      <c r="B220" t="s">
        <v>1303</v>
      </c>
      <c r="C220" t="s">
        <v>986</v>
      </c>
    </row>
    <row r="221" spans="1:3" x14ac:dyDescent="0.25">
      <c r="A221" s="29" t="s">
        <v>1414</v>
      </c>
      <c r="B221" s="29" t="s">
        <v>1305</v>
      </c>
      <c r="C221" s="29" t="s">
        <v>986</v>
      </c>
    </row>
    <row r="222" spans="1:3" x14ac:dyDescent="0.25">
      <c r="A222" t="s">
        <v>1304</v>
      </c>
      <c r="B222" t="s">
        <v>1305</v>
      </c>
      <c r="C222" t="s">
        <v>986</v>
      </c>
    </row>
    <row r="223" spans="1:3" x14ac:dyDescent="0.25">
      <c r="A223" s="29" t="s">
        <v>1415</v>
      </c>
      <c r="B223" s="29" t="s">
        <v>1307</v>
      </c>
      <c r="C223" s="29" t="s">
        <v>1015</v>
      </c>
    </row>
    <row r="224" spans="1:3" x14ac:dyDescent="0.25">
      <c r="A224" t="s">
        <v>1306</v>
      </c>
      <c r="B224" t="s">
        <v>1307</v>
      </c>
      <c r="C224" t="s">
        <v>1015</v>
      </c>
    </row>
    <row r="225" spans="1:3" x14ac:dyDescent="0.25">
      <c r="A225" t="s">
        <v>1308</v>
      </c>
      <c r="B225" t="s">
        <v>1309</v>
      </c>
      <c r="C225" t="s">
        <v>1015</v>
      </c>
    </row>
    <row r="226" spans="1:3" x14ac:dyDescent="0.25">
      <c r="A226" t="s">
        <v>1310</v>
      </c>
      <c r="B226" t="s">
        <v>1311</v>
      </c>
      <c r="C226" t="s">
        <v>1015</v>
      </c>
    </row>
    <row r="227" spans="1:3" x14ac:dyDescent="0.25">
      <c r="A227" t="s">
        <v>1312</v>
      </c>
      <c r="B227" t="s">
        <v>1313</v>
      </c>
      <c r="C227" t="s">
        <v>1015</v>
      </c>
    </row>
    <row r="228" spans="1:3" x14ac:dyDescent="0.25">
      <c r="A228" t="s">
        <v>1314</v>
      </c>
      <c r="B228" t="s">
        <v>1315</v>
      </c>
      <c r="C228" t="s">
        <v>1015</v>
      </c>
    </row>
    <row r="229" spans="1:3" x14ac:dyDescent="0.25">
      <c r="A229" t="s">
        <v>1316</v>
      </c>
      <c r="B229" t="s">
        <v>1317</v>
      </c>
      <c r="C229" t="s">
        <v>1015</v>
      </c>
    </row>
    <row r="230" spans="1:3" x14ac:dyDescent="0.25">
      <c r="A230" t="s">
        <v>1318</v>
      </c>
      <c r="B230" t="s">
        <v>1319</v>
      </c>
      <c r="C230" t="s">
        <v>1015</v>
      </c>
    </row>
    <row r="231" spans="1:3" x14ac:dyDescent="0.25">
      <c r="A231" s="29" t="s">
        <v>1416</v>
      </c>
      <c r="B231" s="29" t="s">
        <v>1321</v>
      </c>
      <c r="C231" s="29" t="s">
        <v>986</v>
      </c>
    </row>
    <row r="232" spans="1:3" x14ac:dyDescent="0.25">
      <c r="A232" t="s">
        <v>1320</v>
      </c>
      <c r="B232" t="s">
        <v>1321</v>
      </c>
      <c r="C232" t="s">
        <v>986</v>
      </c>
    </row>
    <row r="233" spans="1:3" x14ac:dyDescent="0.25">
      <c r="A233" t="s">
        <v>1322</v>
      </c>
      <c r="B233" t="s">
        <v>1323</v>
      </c>
      <c r="C233" t="s">
        <v>983</v>
      </c>
    </row>
    <row r="234" spans="1:3" x14ac:dyDescent="0.25">
      <c r="A234" t="s">
        <v>1324</v>
      </c>
      <c r="B234" t="s">
        <v>1325</v>
      </c>
      <c r="C234" t="s">
        <v>983</v>
      </c>
    </row>
    <row r="235" spans="1:3" x14ac:dyDescent="0.25">
      <c r="A235" t="s">
        <v>1326</v>
      </c>
      <c r="B235" t="s">
        <v>1327</v>
      </c>
      <c r="C235" t="s">
        <v>986</v>
      </c>
    </row>
    <row r="236" spans="1:3" x14ac:dyDescent="0.25">
      <c r="A236" t="s">
        <v>1328</v>
      </c>
      <c r="B236" t="s">
        <v>1329</v>
      </c>
      <c r="C236" t="s">
        <v>986</v>
      </c>
    </row>
    <row r="237" spans="1:3" x14ac:dyDescent="0.25">
      <c r="A237" s="29" t="s">
        <v>1417</v>
      </c>
      <c r="B237" s="29" t="s">
        <v>1331</v>
      </c>
      <c r="C237" s="29" t="s">
        <v>1015</v>
      </c>
    </row>
    <row r="238" spans="1:3" x14ac:dyDescent="0.25">
      <c r="A238" t="s">
        <v>1330</v>
      </c>
      <c r="B238" t="s">
        <v>1331</v>
      </c>
      <c r="C238" t="s">
        <v>1015</v>
      </c>
    </row>
    <row r="239" spans="1:3" x14ac:dyDescent="0.25">
      <c r="A239" t="s">
        <v>1332</v>
      </c>
      <c r="B239" t="s">
        <v>1333</v>
      </c>
      <c r="C239" t="s">
        <v>1017</v>
      </c>
    </row>
    <row r="240" spans="1:3" x14ac:dyDescent="0.25">
      <c r="A240" t="s">
        <v>606</v>
      </c>
      <c r="B240" t="s">
        <v>1334</v>
      </c>
      <c r="C240" t="s">
        <v>1017</v>
      </c>
    </row>
    <row r="241" spans="1:3" x14ac:dyDescent="0.25">
      <c r="A241" t="s">
        <v>1335</v>
      </c>
      <c r="B241" t="s">
        <v>1336</v>
      </c>
      <c r="C241" t="s">
        <v>1017</v>
      </c>
    </row>
    <row r="242" spans="1:3" x14ac:dyDescent="0.25">
      <c r="A242" s="29" t="s">
        <v>1418</v>
      </c>
      <c r="B242" s="29" t="s">
        <v>1338</v>
      </c>
      <c r="C242" s="29" t="s">
        <v>1015</v>
      </c>
    </row>
    <row r="243" spans="1:3" x14ac:dyDescent="0.25">
      <c r="A243" t="s">
        <v>1337</v>
      </c>
      <c r="B243" t="s">
        <v>1338</v>
      </c>
      <c r="C243" t="s">
        <v>1015</v>
      </c>
    </row>
  </sheetData>
  <sortState ref="A1:C239">
    <sortCondition ref="A1:A239"/>
  </sortState>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B26"/>
  <sheetViews>
    <sheetView workbookViewId="0">
      <selection activeCell="B25" sqref="B25"/>
    </sheetView>
  </sheetViews>
  <sheetFormatPr defaultRowHeight="15" x14ac:dyDescent="0.25"/>
  <cols>
    <col min="1" max="1" width="22.7109375" bestFit="1" customWidth="1"/>
  </cols>
  <sheetData>
    <row r="1" spans="1:2" x14ac:dyDescent="0.25">
      <c r="A1" t="s">
        <v>1344</v>
      </c>
    </row>
    <row r="2" spans="1:2" x14ac:dyDescent="0.25">
      <c r="A2" t="s">
        <v>1349</v>
      </c>
      <c r="B2">
        <v>3</v>
      </c>
    </row>
    <row r="3" spans="1:2" x14ac:dyDescent="0.25">
      <c r="A3" t="s">
        <v>1348</v>
      </c>
      <c r="B3">
        <v>2</v>
      </c>
    </row>
    <row r="4" spans="1:2" x14ac:dyDescent="0.25">
      <c r="A4" t="s">
        <v>1346</v>
      </c>
      <c r="B4">
        <v>1</v>
      </c>
    </row>
    <row r="6" spans="1:2" x14ac:dyDescent="0.25">
      <c r="A6" t="s">
        <v>1351</v>
      </c>
    </row>
    <row r="7" spans="1:2" x14ac:dyDescent="0.25">
      <c r="A7" t="s">
        <v>1355</v>
      </c>
      <c r="B7">
        <v>2</v>
      </c>
    </row>
    <row r="8" spans="1:2" x14ac:dyDescent="0.25">
      <c r="A8" t="s">
        <v>1357</v>
      </c>
      <c r="B8">
        <v>4</v>
      </c>
    </row>
    <row r="9" spans="1:2" x14ac:dyDescent="0.25">
      <c r="A9" t="s">
        <v>1354</v>
      </c>
      <c r="B9">
        <v>1</v>
      </c>
    </row>
    <row r="10" spans="1:2" x14ac:dyDescent="0.25">
      <c r="A10" t="s">
        <v>1356</v>
      </c>
      <c r="B10">
        <v>3</v>
      </c>
    </row>
    <row r="12" spans="1:2" x14ac:dyDescent="0.25">
      <c r="A12" t="s">
        <v>1350</v>
      </c>
    </row>
    <row r="13" spans="1:2" x14ac:dyDescent="0.25">
      <c r="A13" t="s">
        <v>1352</v>
      </c>
      <c r="B13">
        <v>3</v>
      </c>
    </row>
    <row r="14" spans="1:2" x14ac:dyDescent="0.25">
      <c r="A14" t="s">
        <v>1353</v>
      </c>
      <c r="B14">
        <v>4</v>
      </c>
    </row>
    <row r="15" spans="1:2" x14ac:dyDescent="0.25">
      <c r="A15" t="s">
        <v>662</v>
      </c>
      <c r="B15">
        <v>2</v>
      </c>
    </row>
    <row r="16" spans="1:2" x14ac:dyDescent="0.25">
      <c r="A16" t="s">
        <v>660</v>
      </c>
      <c r="B16">
        <v>1</v>
      </c>
    </row>
    <row r="18" spans="1:2" x14ac:dyDescent="0.25">
      <c r="A18" t="s">
        <v>1374</v>
      </c>
    </row>
    <row r="19" spans="1:2" x14ac:dyDescent="0.25">
      <c r="A19" t="s">
        <v>1375</v>
      </c>
      <c r="B19" t="s">
        <v>1376</v>
      </c>
    </row>
    <row r="20" spans="1:2" x14ac:dyDescent="0.25">
      <c r="A20">
        <v>0</v>
      </c>
      <c r="B20">
        <v>7</v>
      </c>
    </row>
    <row r="21" spans="1:2" x14ac:dyDescent="0.25">
      <c r="A21">
        <v>0.88</v>
      </c>
      <c r="B21">
        <v>8</v>
      </c>
    </row>
    <row r="22" spans="1:2" x14ac:dyDescent="0.25">
      <c r="A22">
        <v>1.18</v>
      </c>
      <c r="B22">
        <v>7</v>
      </c>
    </row>
    <row r="23" spans="1:2" x14ac:dyDescent="0.25">
      <c r="A23">
        <v>4.13</v>
      </c>
      <c r="B23">
        <v>6</v>
      </c>
    </row>
    <row r="25" spans="1:2" x14ac:dyDescent="0.25">
      <c r="A25" t="s">
        <v>1465</v>
      </c>
      <c r="B25">
        <v>1.27</v>
      </c>
    </row>
    <row r="26" spans="1:2" x14ac:dyDescent="0.25">
      <c r="A26" t="s">
        <v>1466</v>
      </c>
      <c r="B26">
        <v>1.18</v>
      </c>
    </row>
  </sheetData>
  <sortState ref="A2:B4">
    <sortCondition ref="A2:A4"/>
  </sortState>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dimension ref="A1:F7"/>
  <sheetViews>
    <sheetView workbookViewId="0">
      <selection activeCell="B2" sqref="B2"/>
    </sheetView>
  </sheetViews>
  <sheetFormatPr defaultRowHeight="15" x14ac:dyDescent="0.25"/>
  <sheetData>
    <row r="1" spans="1:6" ht="25.9" customHeight="1" thickBot="1" x14ac:dyDescent="0.3">
      <c r="A1" s="70" t="s">
        <v>1341</v>
      </c>
      <c r="B1" s="67" t="s">
        <v>1342</v>
      </c>
      <c r="C1" s="68"/>
      <c r="D1" s="68"/>
      <c r="E1" s="68"/>
      <c r="F1" s="69"/>
    </row>
    <row r="2" spans="1:6" ht="15.75" thickBot="1" x14ac:dyDescent="0.3">
      <c r="A2" s="71"/>
      <c r="B2" s="16">
        <v>1</v>
      </c>
      <c r="C2" s="16">
        <v>2</v>
      </c>
      <c r="D2" s="16">
        <v>3</v>
      </c>
      <c r="E2" s="16">
        <v>4</v>
      </c>
      <c r="F2" s="16">
        <v>5</v>
      </c>
    </row>
    <row r="3" spans="1:6" ht="15.75" thickBot="1" x14ac:dyDescent="0.3">
      <c r="A3" s="17">
        <v>1</v>
      </c>
      <c r="B3" s="16">
        <v>1</v>
      </c>
      <c r="C3" s="16">
        <v>0.8</v>
      </c>
      <c r="D3" s="16">
        <v>0.6</v>
      </c>
      <c r="E3" s="16">
        <v>0.4</v>
      </c>
      <c r="F3" s="16" t="s">
        <v>1343</v>
      </c>
    </row>
    <row r="4" spans="1:6" ht="15.75" thickBot="1" x14ac:dyDescent="0.3">
      <c r="A4" s="17">
        <v>2</v>
      </c>
      <c r="B4" s="16">
        <v>0.8</v>
      </c>
      <c r="C4" s="16">
        <v>0.7</v>
      </c>
      <c r="D4" s="16">
        <v>0.5</v>
      </c>
      <c r="E4" s="16">
        <v>0.3</v>
      </c>
      <c r="F4" s="16">
        <v>0.1</v>
      </c>
    </row>
    <row r="5" spans="1:6" ht="15.75" thickBot="1" x14ac:dyDescent="0.3">
      <c r="A5" s="17">
        <v>3</v>
      </c>
      <c r="B5" s="16">
        <v>0.6</v>
      </c>
      <c r="C5" s="16">
        <v>0.5</v>
      </c>
      <c r="D5" s="16">
        <v>0.4</v>
      </c>
      <c r="E5" s="16">
        <v>0.2</v>
      </c>
      <c r="F5" s="16">
        <v>0.1</v>
      </c>
    </row>
    <row r="6" spans="1:6" ht="15.75" thickBot="1" x14ac:dyDescent="0.3">
      <c r="A6" s="17">
        <v>4</v>
      </c>
      <c r="B6" s="16">
        <v>0.4</v>
      </c>
      <c r="C6" s="16">
        <v>0.3</v>
      </c>
      <c r="D6" s="16">
        <v>0.2</v>
      </c>
      <c r="E6" s="16">
        <v>0.1</v>
      </c>
      <c r="F6" s="16">
        <v>0.05</v>
      </c>
    </row>
    <row r="7" spans="1:6" ht="15.75" thickBot="1" x14ac:dyDescent="0.3">
      <c r="A7" s="17">
        <v>5</v>
      </c>
      <c r="B7" s="16" t="s">
        <v>1343</v>
      </c>
      <c r="C7" s="16">
        <v>0.1</v>
      </c>
      <c r="D7" s="16">
        <v>0.1</v>
      </c>
      <c r="E7" s="16">
        <v>0.05</v>
      </c>
      <c r="F7" s="16">
        <v>0.02</v>
      </c>
    </row>
  </sheetData>
  <mergeCells count="2">
    <mergeCell ref="B1:F1"/>
    <mergeCell ref="A1:A2"/>
  </mergeCell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dimension ref="A1:F5"/>
  <sheetViews>
    <sheetView workbookViewId="0">
      <selection activeCell="B2" sqref="B2"/>
    </sheetView>
  </sheetViews>
  <sheetFormatPr defaultRowHeight="15" x14ac:dyDescent="0.25"/>
  <sheetData>
    <row r="1" spans="1:6" ht="36.75" thickBot="1" x14ac:dyDescent="0.3">
      <c r="A1" s="13" t="s">
        <v>1344</v>
      </c>
      <c r="B1" s="67" t="s">
        <v>1345</v>
      </c>
      <c r="C1" s="68"/>
      <c r="D1" s="68"/>
      <c r="E1" s="68"/>
      <c r="F1" s="69"/>
    </row>
    <row r="2" spans="1:6" ht="15.75" thickBot="1" x14ac:dyDescent="0.3">
      <c r="A2" s="19"/>
      <c r="B2" s="16">
        <v>1</v>
      </c>
      <c r="C2" s="16">
        <v>2</v>
      </c>
      <c r="D2" s="16">
        <v>3</v>
      </c>
      <c r="E2" s="16">
        <v>4</v>
      </c>
      <c r="F2" s="16">
        <v>5</v>
      </c>
    </row>
    <row r="3" spans="1:6" ht="15.75" thickBot="1" x14ac:dyDescent="0.3">
      <c r="A3" s="20" t="s">
        <v>1349</v>
      </c>
      <c r="B3" s="16">
        <v>0.9</v>
      </c>
      <c r="C3" s="16">
        <v>0.9</v>
      </c>
      <c r="D3" s="16">
        <v>1</v>
      </c>
      <c r="E3" s="16">
        <v>1</v>
      </c>
      <c r="F3" s="21"/>
    </row>
    <row r="4" spans="1:6" ht="15.75" thickBot="1" x14ac:dyDescent="0.3">
      <c r="A4" s="20" t="s">
        <v>1348</v>
      </c>
      <c r="B4" s="16">
        <v>0.6</v>
      </c>
      <c r="C4" s="16">
        <v>0.7</v>
      </c>
      <c r="D4" s="16">
        <v>0.8</v>
      </c>
      <c r="E4" s="16">
        <v>0.9</v>
      </c>
      <c r="F4" s="16" t="s">
        <v>1347</v>
      </c>
    </row>
    <row r="5" spans="1:6" ht="15.75" thickBot="1" x14ac:dyDescent="0.3">
      <c r="A5" s="20" t="s">
        <v>1346</v>
      </c>
      <c r="B5" s="16">
        <v>0.2</v>
      </c>
      <c r="C5" s="16">
        <v>0.3</v>
      </c>
      <c r="D5" s="16">
        <v>0.4</v>
      </c>
      <c r="E5" s="16">
        <v>0.5</v>
      </c>
      <c r="F5" s="16" t="s">
        <v>1347</v>
      </c>
    </row>
  </sheetData>
  <sortState ref="A3:F5">
    <sortCondition ref="A3:A5"/>
  </sortState>
  <mergeCells count="1">
    <mergeCell ref="B1:F1"/>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dimension ref="A1:E6"/>
  <sheetViews>
    <sheetView workbookViewId="0">
      <selection activeCell="B2" sqref="B2"/>
    </sheetView>
  </sheetViews>
  <sheetFormatPr defaultRowHeight="15" x14ac:dyDescent="0.25"/>
  <cols>
    <col min="1" max="5" width="11.7109375" customWidth="1"/>
  </cols>
  <sheetData>
    <row r="1" spans="1:5" ht="24" customHeight="1" thickBot="1" x14ac:dyDescent="0.3">
      <c r="A1" s="70" t="s">
        <v>1351</v>
      </c>
      <c r="B1" s="67" t="s">
        <v>1350</v>
      </c>
      <c r="C1" s="68"/>
      <c r="D1" s="68"/>
      <c r="E1" s="69"/>
    </row>
    <row r="2" spans="1:5" ht="25.5" thickBot="1" x14ac:dyDescent="0.3">
      <c r="A2" s="72"/>
      <c r="B2" s="25" t="s">
        <v>660</v>
      </c>
      <c r="C2" s="25" t="s">
        <v>662</v>
      </c>
      <c r="D2" s="25" t="s">
        <v>1352</v>
      </c>
      <c r="E2" s="25" t="s">
        <v>1353</v>
      </c>
    </row>
    <row r="3" spans="1:5" ht="15.75" thickBot="1" x14ac:dyDescent="0.3">
      <c r="A3" s="20" t="s">
        <v>1354</v>
      </c>
      <c r="B3" s="16">
        <v>0.7</v>
      </c>
      <c r="C3" s="16">
        <v>0.5</v>
      </c>
      <c r="D3" s="16">
        <v>0.3</v>
      </c>
      <c r="E3" s="16">
        <v>0.1</v>
      </c>
    </row>
    <row r="4" spans="1:5" ht="15.75" thickBot="1" x14ac:dyDescent="0.3">
      <c r="A4" s="20" t="s">
        <v>1355</v>
      </c>
      <c r="B4" s="16">
        <v>0.8</v>
      </c>
      <c r="C4" s="16">
        <v>0.6</v>
      </c>
      <c r="D4" s="16">
        <v>0.4</v>
      </c>
      <c r="E4" s="16">
        <v>0.2</v>
      </c>
    </row>
    <row r="5" spans="1:5" ht="15.75" thickBot="1" x14ac:dyDescent="0.3">
      <c r="A5" s="20" t="s">
        <v>1356</v>
      </c>
      <c r="B5" s="16">
        <v>0.9</v>
      </c>
      <c r="C5" s="16">
        <v>0.7</v>
      </c>
      <c r="D5" s="16">
        <v>0.5</v>
      </c>
      <c r="E5" s="16">
        <v>0.3</v>
      </c>
    </row>
    <row r="6" spans="1:5" ht="15.75" thickBot="1" x14ac:dyDescent="0.3">
      <c r="A6" s="20" t="s">
        <v>1357</v>
      </c>
      <c r="B6" s="16">
        <v>1</v>
      </c>
      <c r="C6" s="16">
        <v>0.8</v>
      </c>
      <c r="D6" s="16">
        <v>0.6</v>
      </c>
      <c r="E6" s="16">
        <v>0.4</v>
      </c>
    </row>
  </sheetData>
  <mergeCells count="2">
    <mergeCell ref="B1:E1"/>
    <mergeCell ref="A1:A2"/>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dimension ref="A1:B11"/>
  <sheetViews>
    <sheetView workbookViewId="0">
      <selection activeCell="B2" sqref="B2"/>
    </sheetView>
  </sheetViews>
  <sheetFormatPr defaultRowHeight="15" x14ac:dyDescent="0.25"/>
  <cols>
    <col min="1" max="1" width="24.7109375" customWidth="1"/>
  </cols>
  <sheetData>
    <row r="1" spans="1:2" ht="36.75" thickBot="1" x14ac:dyDescent="0.3">
      <c r="A1" s="27" t="s">
        <v>1358</v>
      </c>
      <c r="B1" s="22" t="s">
        <v>1359</v>
      </c>
    </row>
    <row r="2" spans="1:2" ht="15.75" thickBot="1" x14ac:dyDescent="0.3">
      <c r="A2" s="24">
        <v>3</v>
      </c>
      <c r="B2" s="23">
        <v>0.1</v>
      </c>
    </row>
    <row r="3" spans="1:2" ht="15.75" thickBot="1" x14ac:dyDescent="0.3">
      <c r="A3" s="24">
        <v>4</v>
      </c>
      <c r="B3" s="23">
        <v>0.15</v>
      </c>
    </row>
    <row r="4" spans="1:2" ht="15.75" thickBot="1" x14ac:dyDescent="0.3">
      <c r="A4" s="24">
        <v>7</v>
      </c>
      <c r="B4" s="23">
        <v>0.25</v>
      </c>
    </row>
    <row r="11" spans="1:2" x14ac:dyDescent="0.25">
      <c r="A11" s="26"/>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dimension ref="A1:D5"/>
  <sheetViews>
    <sheetView workbookViewId="0">
      <selection activeCell="B2" sqref="B2"/>
    </sheetView>
  </sheetViews>
  <sheetFormatPr defaultRowHeight="15" x14ac:dyDescent="0.25"/>
  <sheetData>
    <row r="1" spans="1:4" ht="36.75" thickBot="1" x14ac:dyDescent="0.3">
      <c r="A1" s="13" t="s">
        <v>1360</v>
      </c>
      <c r="B1" s="14"/>
      <c r="C1" s="18" t="s">
        <v>1361</v>
      </c>
      <c r="D1" s="15"/>
    </row>
    <row r="2" spans="1:4" ht="15.75" thickBot="1" x14ac:dyDescent="0.3">
      <c r="A2" s="19"/>
      <c r="B2" s="16" t="s">
        <v>639</v>
      </c>
      <c r="C2" s="16" t="s">
        <v>662</v>
      </c>
      <c r="D2" s="16" t="s">
        <v>667</v>
      </c>
    </row>
    <row r="3" spans="1:4" ht="24.75" thickBot="1" x14ac:dyDescent="0.3">
      <c r="A3" s="20" t="s">
        <v>1362</v>
      </c>
      <c r="B3" s="16">
        <v>0.6</v>
      </c>
      <c r="C3" s="16">
        <v>0.8</v>
      </c>
      <c r="D3" s="16">
        <v>1</v>
      </c>
    </row>
    <row r="4" spans="1:4" ht="60.75" thickBot="1" x14ac:dyDescent="0.3">
      <c r="A4" s="20" t="s">
        <v>1363</v>
      </c>
      <c r="B4" s="16">
        <v>0.4</v>
      </c>
      <c r="C4" s="16">
        <v>0.6</v>
      </c>
      <c r="D4" s="16">
        <v>0.8</v>
      </c>
    </row>
    <row r="5" spans="1:4" ht="96.75" thickBot="1" x14ac:dyDescent="0.3">
      <c r="A5" s="20" t="s">
        <v>1364</v>
      </c>
      <c r="B5" s="16">
        <v>0.2</v>
      </c>
      <c r="C5" s="16">
        <v>0.4</v>
      </c>
      <c r="D5" s="16">
        <v>0.6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23</vt:i4>
      </vt:variant>
    </vt:vector>
  </HeadingPairs>
  <TitlesOfParts>
    <vt:vector size="38" baseType="lpstr">
      <vt:lpstr>cena</vt:lpstr>
      <vt:lpstr>nazev</vt:lpstr>
      <vt:lpstr>SOLK</vt:lpstr>
      <vt:lpstr>SOJK</vt:lpstr>
      <vt:lpstr>TOK</vt:lpstr>
      <vt:lpstr>taxony_lat</vt:lpstr>
      <vt:lpstr>BHobvod</vt:lpstr>
      <vt:lpstr>BHprumer</vt:lpstr>
      <vt:lpstr>DRUHY</vt:lpstr>
      <vt:lpstr>pomocna</vt:lpstr>
      <vt:lpstr>ZdravStav</vt:lpstr>
      <vt:lpstr>Vitalita</vt:lpstr>
      <vt:lpstr>Poloha</vt:lpstr>
      <vt:lpstr>vady</vt:lpstr>
      <vt:lpstr>stan_tax</vt:lpstr>
      <vt:lpstr>ATRAKTIVITA</vt:lpstr>
      <vt:lpstr>AUSRP</vt:lpstr>
      <vt:lpstr>BHobvod!BHOK</vt:lpstr>
      <vt:lpstr>BHprumer!BHPK</vt:lpstr>
      <vt:lpstr>BPot</vt:lpstr>
      <vt:lpstr>BVST</vt:lpstr>
      <vt:lpstr>cena_bodu</vt:lpstr>
      <vt:lpstr>SOJK!JEHLICNANY</vt:lpstr>
      <vt:lpstr>REGEN</vt:lpstr>
      <vt:lpstr>RUST</vt:lpstr>
      <vt:lpstr>SKUPINA</vt:lpstr>
      <vt:lpstr>SOLK!skutecny_objem_koruny</vt:lpstr>
      <vt:lpstr>SOKJ</vt:lpstr>
      <vt:lpstr>SOKL</vt:lpstr>
      <vt:lpstr>strom_lat</vt:lpstr>
      <vt:lpstr>DRUHY!stromy_rozdeleni</vt:lpstr>
      <vt:lpstr>TOK!tabulkovy_objem_koruny</vt:lpstr>
      <vt:lpstr>TAXON_LAT</vt:lpstr>
      <vt:lpstr>taxony_lat!taxony</vt:lpstr>
      <vt:lpstr>TOKORUNY</vt:lpstr>
      <vt:lpstr>TVAR</vt:lpstr>
      <vt:lpstr>vital</vt:lpstr>
      <vt:lpstr>ZSFV</vt:lpstr>
    </vt:vector>
  </TitlesOfParts>
  <Company>Policie ČR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OTP</dc:creator>
  <cp:lastModifiedBy>pc6</cp:lastModifiedBy>
  <cp:lastPrinted>2020-10-08T09:11:18Z</cp:lastPrinted>
  <dcterms:created xsi:type="dcterms:W3CDTF">2020-07-16T19:02:32Z</dcterms:created>
  <dcterms:modified xsi:type="dcterms:W3CDTF">2020-10-08T09:11:23Z</dcterms:modified>
</cp:coreProperties>
</file>